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00B0A929-FAF1-40C2-9FAB-C7CEAE8455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G30" i="3" l="1"/>
  <c r="B30" i="3"/>
  <c r="F30" i="3"/>
  <c r="F9" i="4"/>
  <c r="F11" i="4"/>
  <c r="G11" i="4" s="1"/>
  <c r="B11" i="4"/>
  <c r="F8" i="4"/>
  <c r="G8" i="4"/>
  <c r="B8" i="4"/>
  <c r="G6" i="4"/>
  <c r="G7" i="4"/>
  <c r="B9" i="3"/>
  <c r="F9" i="3"/>
  <c r="G9" i="3"/>
  <c r="B10" i="3"/>
  <c r="F10" i="3"/>
  <c r="G10" i="3"/>
  <c r="F11" i="3"/>
  <c r="G11" i="3" s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C10" i="1"/>
  <c r="D10" i="1" s="1"/>
  <c r="E10" i="1" s="1"/>
  <c r="F10" i="1" s="1"/>
  <c r="G10" i="1" s="1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5"/>
  <c r="G11" i="5" s="1"/>
  <c r="B11" i="5"/>
  <c r="B11" i="2"/>
  <c r="F11" i="2"/>
  <c r="G11" i="2" s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2"/>
  <c r="G30" i="2" s="1"/>
  <c r="B30" i="2"/>
  <c r="B30" i="5"/>
  <c r="F30" i="5"/>
  <c r="G30" i="5" s="1"/>
  <c r="B33" i="1"/>
  <c r="A31" i="4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B34" i="1"/>
  <c r="A32" i="5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2"/>
  <c r="G33" i="2" s="1"/>
  <c r="B33" i="2"/>
  <c r="F33" i="5"/>
  <c r="G33" i="5" s="1"/>
  <c r="B33" i="5"/>
  <c r="F33" i="4"/>
  <c r="G33" i="4" s="1"/>
  <c r="B33" i="4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<sst xmlns="http://schemas.openxmlformats.org/spreadsheetml/2006/main" count="126" uniqueCount="27">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</sst>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A16" workbookViewId="0">
      <selection activeCell="F35" sqref="F35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5">
        <v>2025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5" x14ac:dyDescent="0.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45931</v>
      </c>
      <c r="C4" s="2">
        <f>IF(B4="","",'Cx 01'!B3+'Cx 02'!B3+'Cx 03'!B3+'Cx 04'!B3)</f>
        <v>2483.3000000000002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2483.3000000000002</v>
      </c>
      <c r="H4" s="2">
        <f>IF(G4="","",'Cx 01'!G3+'Cx 02'!G3+'Cx 03'!G3+'Cx 04'!G3+H3)</f>
        <v>0</v>
      </c>
      <c r="I4" s="2">
        <f>IF(H4="","",'Cx 01'!H3+'Cx 02'!H3+'Cx 03'!H3+'Cx 04'!H3)</f>
        <v>79.900000000000006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1144.5</v>
      </c>
      <c r="N4" s="2">
        <f>IF(M4="","",'Cx 01'!M3+'Cx 02'!M3+'Cx 03'!M3+'Cx 04'!M3)</f>
        <v>329.8</v>
      </c>
      <c r="O4" s="2">
        <f>IF(N4="","",'Cx 01'!N3+'Cx 02'!N3+'Cx 03'!N3+'Cx 04'!N3)</f>
        <v>148.70000000000002</v>
      </c>
      <c r="P4" s="2">
        <f>IF(O4="","",'Cx 01'!O3+'Cx 02'!O3+'Cx 03'!O3+'Cx 04'!O3)</f>
        <v>421</v>
      </c>
      <c r="Q4" s="2">
        <f>IF(P4="","",'Cx 01'!P3+'Cx 02'!P3+'Cx 03'!P3+'Cx 04'!P3)</f>
        <v>154.80000000000001</v>
      </c>
      <c r="R4" s="2">
        <f>IF(Q4="","",'Cx 01'!Q3+'Cx 02'!Q3+'Cx 03'!Q3+'Cx 04'!Q3)</f>
        <v>0</v>
      </c>
      <c r="S4" s="2">
        <f>IF(R4="","",'Cx 01'!R3+'Cx 02'!R3+'Cx 03'!R3+'Cx 04'!R3)</f>
        <v>119.8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84.800000000000011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45932</v>
      </c>
      <c r="C5" s="2">
        <f>IF(B5="","",'Cx 01'!B4+'Cx 02'!B4+'Cx 03'!B4+'Cx 04'!B4)</f>
        <v>4647.8999999999996</v>
      </c>
      <c r="D5" s="2">
        <f>IF(C5="","",'Cx 01'!C4+'Cx 02'!C4+'Cx 03'!C4+'Cx 04'!C4)</f>
        <v>0</v>
      </c>
      <c r="E5" s="2">
        <f>IF(D5="","",'Cx 01'!D4+'Cx 02'!D4+'Cx 03'!D4+'Cx 04'!D4)</f>
        <v>4647.8999999999996</v>
      </c>
      <c r="F5" s="2">
        <f>IF(E5="","",'Cx 01'!E4+'Cx 02'!E4+'Cx 03'!E4+'Cx 04'!E4)</f>
        <v>0</v>
      </c>
      <c r="G5" s="2">
        <f>IF(F5="","",'Cx 01'!F4+'Cx 02'!F4+'Cx 03'!F4+'Cx 04'!F4)</f>
        <v>4647.8999999999996</v>
      </c>
      <c r="H5" s="2">
        <f>IF(G5="","",'Cx 01'!G4+'Cx 02'!G4+'Cx 03'!G4+'Cx 04'!G4+H4)</f>
        <v>0</v>
      </c>
      <c r="I5" s="2">
        <f>IF(H5="","",'Cx 01'!H4+'Cx 02'!H4+'Cx 03'!H4+'Cx 04'!H4)</f>
        <v>13.9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409.4</v>
      </c>
      <c r="M5" s="2">
        <f>IF(L5="","",'Cx 01'!L4+'Cx 02'!L4+'Cx 03'!L4+'Cx 04'!L4)</f>
        <v>0</v>
      </c>
      <c r="N5" s="2">
        <f>IF(M5="","",'Cx 01'!M4+'Cx 02'!M4+'Cx 03'!M4+'Cx 04'!M4)</f>
        <v>1097.6000000000001</v>
      </c>
      <c r="O5" s="2">
        <f>IF(N5="","",'Cx 01'!N4+'Cx 02'!N4+'Cx 03'!N4+'Cx 04'!N4)</f>
        <v>0</v>
      </c>
      <c r="P5" s="2">
        <f>IF(O5="","",'Cx 01'!O4+'Cx 02'!O4+'Cx 03'!O4+'Cx 04'!O4)</f>
        <v>1570.5</v>
      </c>
      <c r="Q5" s="2">
        <f>IF(P5="","",'Cx 01'!P4+'Cx 02'!P4+'Cx 03'!P4+'Cx 04'!P4)</f>
        <v>1188.4000000000001</v>
      </c>
      <c r="R5" s="2">
        <f>IF(Q5="","",'Cx 01'!Q4+'Cx 02'!Q4+'Cx 03'!Q4+'Cx 04'!Q4)</f>
        <v>49.9</v>
      </c>
      <c r="S5" s="2">
        <f>IF(R5="","",'Cx 01'!R4+'Cx 02'!R4+'Cx 03'!R4+'Cx 04'!R4)</f>
        <v>176.6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141.6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45933</v>
      </c>
      <c r="C6" s="2">
        <f>IF(B6="","",'Cx 01'!B5+'Cx 02'!B5+'Cx 03'!B5+'Cx 04'!B5)</f>
        <v>11143.8</v>
      </c>
      <c r="D6" s="2">
        <f>IF(C6="","",'Cx 01'!C5+'Cx 02'!C5+'Cx 03'!C5+'Cx 04'!C5)</f>
        <v>0</v>
      </c>
      <c r="E6" s="2">
        <f>IF(D6="","",'Cx 01'!D5+'Cx 02'!D5+'Cx 03'!D5+'Cx 04'!D5)</f>
        <v>11143.8</v>
      </c>
      <c r="F6" s="2">
        <f>IF(E6="","",'Cx 01'!E5+'Cx 02'!E5+'Cx 03'!E5+'Cx 04'!E5)</f>
        <v>0</v>
      </c>
      <c r="G6" s="2">
        <f>IF(F6="","",'Cx 01'!F5+'Cx 02'!F5+'Cx 03'!F5+'Cx 04'!F5)</f>
        <v>11143.8</v>
      </c>
      <c r="H6" s="2">
        <f>IF(G6="","",'Cx 01'!G5+'Cx 02'!G5+'Cx 03'!G5+'Cx 04'!G5+H5)</f>
        <v>-39.800000000000182</v>
      </c>
      <c r="I6" s="2">
        <f>IF(H6="","",'Cx 01'!H5+'Cx 02'!H5+'Cx 03'!H5+'Cx 04'!H5)</f>
        <v>541.29999999999995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5545.2</v>
      </c>
      <c r="N6" s="2">
        <f>IF(M6="","",'Cx 01'!M5+'Cx 02'!M5+'Cx 03'!M5+'Cx 04'!M5)</f>
        <v>1679.8000000000002</v>
      </c>
      <c r="O6" s="2">
        <f>IF(N6="","",'Cx 01'!N5+'Cx 02'!N5+'Cx 03'!N5+'Cx 04'!N5)</f>
        <v>389.8</v>
      </c>
      <c r="P6" s="2">
        <f>IF(O6="","",'Cx 01'!O5+'Cx 02'!O5+'Cx 03'!O5+'Cx 04'!O5)</f>
        <v>1753.1</v>
      </c>
      <c r="Q6" s="2">
        <f>IF(P6="","",'Cx 01'!P5+'Cx 02'!P5+'Cx 03'!P5+'Cx 04'!P5)</f>
        <v>0</v>
      </c>
      <c r="R6" s="2">
        <f>IF(Q6="","",'Cx 01'!Q5+'Cx 02'!Q5+'Cx 03'!Q5+'Cx 04'!Q5)</f>
        <v>459.6</v>
      </c>
      <c r="S6" s="2">
        <f>IF(R6="","",'Cx 01'!R5+'Cx 02'!R5+'Cx 03'!R5+'Cx 04'!R5)</f>
        <v>294.8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440.40000000000003</v>
      </c>
      <c r="Y6" s="2">
        <f>IF(X6="","",'Cx 01'!X5+'Cx 02'!X5+'Cx 03'!X5+'Cx 04'!X5)</f>
        <v>0</v>
      </c>
    </row>
    <row r="7" spans="1:25" x14ac:dyDescent="0.25">
      <c r="B7" s="1">
        <f t="shared" si="0"/>
        <v>45934</v>
      </c>
      <c r="C7" s="2">
        <f>IF(B7="","",'Cx 01'!B6+'Cx 02'!B6+'Cx 03'!B6+'Cx 04'!B6)</f>
        <v>9248.9</v>
      </c>
      <c r="D7" s="2">
        <f>IF(C7="","",'Cx 01'!C6+'Cx 02'!C6+'Cx 03'!C6+'Cx 04'!C6)</f>
        <v>0</v>
      </c>
      <c r="E7" s="2">
        <f>IF(D7="","",'Cx 01'!D6+'Cx 02'!D6+'Cx 03'!D6+'Cx 04'!D6)</f>
        <v>9248.9</v>
      </c>
      <c r="F7" s="2">
        <f>IF(E7="","",'Cx 01'!E6+'Cx 02'!E6+'Cx 03'!E6+'Cx 04'!E6)</f>
        <v>0</v>
      </c>
      <c r="G7" s="2">
        <f>IF(F7="","",'Cx 01'!F6+'Cx 02'!F6+'Cx 03'!F6+'Cx 04'!F6)</f>
        <v>9248.9</v>
      </c>
      <c r="H7" s="2">
        <f>IF(G7="","",'Cx 01'!G6+'Cx 02'!G6+'Cx 03'!G6+'Cx 04'!G6+H6)</f>
        <v>-39.800000000000182</v>
      </c>
      <c r="I7" s="2">
        <f>IF(H7="","",'Cx 01'!H6+'Cx 02'!H6+'Cx 03'!H6+'Cx 04'!H6)</f>
        <v>254.6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55</v>
      </c>
      <c r="M7" s="2">
        <f>IF(L7="","",'Cx 01'!L6+'Cx 02'!L6+'Cx 03'!L6+'Cx 04'!L6)</f>
        <v>0</v>
      </c>
      <c r="N7" s="2">
        <f>IF(M7="","",'Cx 01'!M6+'Cx 02'!M6+'Cx 03'!M6+'Cx 04'!M6)</f>
        <v>2831.3</v>
      </c>
      <c r="O7" s="2">
        <f>IF(N7="","",'Cx 01'!N6+'Cx 02'!N6+'Cx 03'!N6+'Cx 04'!N6)</f>
        <v>1101.9000000000001</v>
      </c>
      <c r="P7" s="2">
        <f>IF(O7="","",'Cx 01'!O6+'Cx 02'!O6+'Cx 03'!O6+'Cx 04'!O6)</f>
        <v>3422.8</v>
      </c>
      <c r="Q7" s="2">
        <f>IF(P7="","",'Cx 01'!P6+'Cx 02'!P6+'Cx 03'!P6+'Cx 04'!P6)</f>
        <v>998.9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584.4</v>
      </c>
      <c r="Y7" s="2">
        <f>IF(X7="","",'Cx 01'!X6+'Cx 02'!X6+'Cx 03'!X6+'Cx 04'!X6)</f>
        <v>0</v>
      </c>
    </row>
    <row r="8" spans="1:25" x14ac:dyDescent="0.25">
      <c r="A8">
        <v>1</v>
      </c>
      <c r="B8" s="1">
        <f t="shared" si="0"/>
        <v>45936</v>
      </c>
      <c r="C8" s="2">
        <f>IF(B8="","",'Cx 01'!B7+'Cx 02'!B7+'Cx 03'!B7+'Cx 04'!B7)</f>
        <v>6436</v>
      </c>
      <c r="D8" s="2">
        <f>IF(C8="","",'Cx 01'!C7+'Cx 02'!C7+'Cx 03'!C7+'Cx 04'!C7)</f>
        <v>0</v>
      </c>
      <c r="E8" s="2">
        <f>IF(D8="","",'Cx 01'!D7+'Cx 02'!D7+'Cx 03'!D7+'Cx 04'!D7)</f>
        <v>6436</v>
      </c>
      <c r="F8" s="2">
        <f>IF(E8="","",'Cx 01'!E7+'Cx 02'!E7+'Cx 03'!E7+'Cx 04'!E7)</f>
        <v>0</v>
      </c>
      <c r="G8" s="2">
        <f>IF(F8="","",'Cx 01'!F7+'Cx 02'!F7+'Cx 03'!F7+'Cx 04'!F7)</f>
        <v>6436</v>
      </c>
      <c r="H8" s="2">
        <f>IF(G8="","",'Cx 01'!G7+'Cx 02'!G7+'Cx 03'!G7+'Cx 04'!G7+H7)</f>
        <v>-39.799999999999727</v>
      </c>
      <c r="I8" s="2">
        <f>IF(H8="","",'Cx 01'!H7+'Cx 02'!H7+'Cx 03'!H7+'Cx 04'!H7)</f>
        <v>717.40000000000009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2617.1</v>
      </c>
      <c r="O8" s="2">
        <f>IF(N8="","",'Cx 01'!N7+'Cx 02'!N7+'Cx 03'!N7+'Cx 04'!N7)</f>
        <v>209.8</v>
      </c>
      <c r="P8" s="2">
        <f>IF(O8="","",'Cx 01'!O7+'Cx 02'!O7+'Cx 03'!O7+'Cx 04'!O7)</f>
        <v>2157.5</v>
      </c>
      <c r="Q8" s="2">
        <f>IF(P8="","",'Cx 01'!P7+'Cx 02'!P7+'Cx 03'!P7+'Cx 04'!P7)</f>
        <v>154.70000000000002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579.5</v>
      </c>
      <c r="Y8" s="2">
        <f>IF(X8="","",'Cx 01'!X7+'Cx 02'!X7+'Cx 03'!X7+'Cx 04'!X7)</f>
        <v>0</v>
      </c>
    </row>
    <row r="9" spans="1:25" x14ac:dyDescent="0.25">
      <c r="B9" s="1">
        <f t="shared" si="0"/>
        <v>45937</v>
      </c>
      <c r="C9" s="2">
        <f>IF(B9="","",'Cx 01'!B8+'Cx 02'!B8+'Cx 03'!B8+'Cx 04'!B8)</f>
        <v>8158.5</v>
      </c>
      <c r="D9" s="2">
        <f>IF(C9="","",'Cx 01'!C8+'Cx 02'!C8+'Cx 03'!C8+'Cx 04'!C8)</f>
        <v>0</v>
      </c>
      <c r="E9" s="2">
        <f>IF(D9="","",'Cx 01'!D8+'Cx 02'!D8+'Cx 03'!D8+'Cx 04'!D8)</f>
        <v>8158.5</v>
      </c>
      <c r="F9" s="2">
        <f>IF(E9="","",'Cx 01'!E8+'Cx 02'!E8+'Cx 03'!E8+'Cx 04'!E8)</f>
        <v>0</v>
      </c>
      <c r="G9" s="2">
        <f>IF(F9="","",'Cx 01'!F8+'Cx 02'!F8+'Cx 03'!F8+'Cx 04'!F8)</f>
        <v>8158.5</v>
      </c>
      <c r="H9" s="2">
        <f>IF(G9="","",'Cx 01'!G8+'Cx 02'!G8+'Cx 03'!G8+'Cx 04'!G8+H8)</f>
        <v>-39.799999999999727</v>
      </c>
      <c r="I9" s="2">
        <f>IF(H9="","",'Cx 01'!H8+'Cx 02'!H8+'Cx 03'!H8+'Cx 04'!H8)</f>
        <v>558.20000000000005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1494.5</v>
      </c>
      <c r="O9" s="2">
        <f>IF(N9="","",'Cx 01'!N8+'Cx 02'!N8+'Cx 03'!N8+'Cx 04'!N8)</f>
        <v>444.4</v>
      </c>
      <c r="P9" s="2">
        <f>IF(O9="","",'Cx 01'!O8+'Cx 02'!O8+'Cx 03'!O8+'Cx 04'!O8)</f>
        <v>2277.8000000000002</v>
      </c>
      <c r="Q9" s="2">
        <f>IF(P9="","",'Cx 01'!P8+'Cx 02'!P8+'Cx 03'!P8+'Cx 04'!P8)</f>
        <v>894.3</v>
      </c>
      <c r="R9" s="2">
        <f>IF(Q9="","",'Cx 01'!Q8+'Cx 02'!Q8+'Cx 03'!Q8+'Cx 04'!Q8)</f>
        <v>24.9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2464.4</v>
      </c>
      <c r="Y9" s="2">
        <f>IF(X9="","",'Cx 01'!X8+'Cx 02'!X8+'Cx 03'!X8+'Cx 04'!X8)</f>
        <v>0</v>
      </c>
    </row>
    <row r="10" spans="1:25" x14ac:dyDescent="0.25">
      <c r="B10" s="1">
        <f t="shared" si="0"/>
        <v>45938</v>
      </c>
      <c r="C10" s="2">
        <f>IF(B10="","",'Cx 01'!B9+'Cx 02'!B9+'Cx 03'!B9+'Cx 04'!B9)</f>
        <v>8599.1</v>
      </c>
      <c r="D10" s="2">
        <f>IF(C10="","",'Cx 01'!C9+'Cx 02'!C9+'Cx 03'!C9+'Cx 04'!C9)</f>
        <v>0</v>
      </c>
      <c r="E10" s="2">
        <f>IF(D10="","",'Cx 01'!D9+'Cx 02'!D9+'Cx 03'!D9+'Cx 04'!D9)</f>
        <v>8599.1</v>
      </c>
      <c r="F10" s="2">
        <f>IF(E10="","",'Cx 01'!E9+'Cx 02'!E9+'Cx 03'!E9+'Cx 04'!E9)</f>
        <v>0</v>
      </c>
      <c r="G10" s="2">
        <f>IF(F10="","",'Cx 01'!F9+'Cx 02'!F9+'Cx 03'!F9+'Cx 04'!F9)</f>
        <v>8599.1</v>
      </c>
      <c r="H10" s="2">
        <f>IF(G10="","",'Cx 01'!G9+'Cx 02'!G9+'Cx 03'!G9+'Cx 04'!G9+H9)</f>
        <v>-39.799999999999727</v>
      </c>
      <c r="I10" s="2">
        <f>IF(H10="","",'Cx 01'!H9+'Cx 02'!H9+'Cx 03'!H9+'Cx 04'!H9)</f>
        <v>471.6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1168</v>
      </c>
      <c r="O10" s="2">
        <f>IF(N10="","",'Cx 01'!N9+'Cx 02'!N9+'Cx 03'!N9+'Cx 04'!N9)</f>
        <v>2852.9</v>
      </c>
      <c r="P10" s="2">
        <f>IF(O10="","",'Cx 01'!O9+'Cx 02'!O9+'Cx 03'!O9+'Cx 04'!O9)</f>
        <v>1914.5</v>
      </c>
      <c r="Q10" s="2">
        <f>IF(P10="","",'Cx 01'!P9+'Cx 02'!P9+'Cx 03'!P9+'Cx 04'!P9)</f>
        <v>844.1</v>
      </c>
      <c r="R10" s="2">
        <f>IF(Q10="","",'Cx 01'!Q9+'Cx 02'!Q9+'Cx 03'!Q9+'Cx 04'!Q9)</f>
        <v>429.8</v>
      </c>
      <c r="S10" s="2">
        <f>IF(R10="","",'Cx 01'!R9+'Cx 02'!R9+'Cx 03'!R9+'Cx 04'!R9)</f>
        <v>61.8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856.4</v>
      </c>
      <c r="Y10" s="2">
        <f>IF(X10="","",'Cx 01'!X9+'Cx 02'!X9+'Cx 03'!X9+'Cx 04'!X9)</f>
        <v>0</v>
      </c>
    </row>
    <row r="11" spans="1:25" x14ac:dyDescent="0.25">
      <c r="B11" s="1">
        <f t="shared" si="0"/>
        <v>45939</v>
      </c>
      <c r="C11" s="2">
        <f>IF(B11="","",'Cx 01'!B10+'Cx 02'!B10+'Cx 03'!B10+'Cx 04'!B10)</f>
        <v>9083.7000000000007</v>
      </c>
      <c r="D11" s="2">
        <f>IF(C11="","",'Cx 01'!C10+'Cx 02'!C10+'Cx 03'!C10+'Cx 04'!C10)</f>
        <v>0</v>
      </c>
      <c r="E11" s="2">
        <f>IF(D11="","",'Cx 01'!D10+'Cx 02'!D10+'Cx 03'!D10+'Cx 04'!D10)</f>
        <v>9083.7000000000007</v>
      </c>
      <c r="F11" s="2">
        <f>IF(E11="","",'Cx 01'!E10+'Cx 02'!E10+'Cx 03'!E10+'Cx 04'!E10)</f>
        <v>0</v>
      </c>
      <c r="G11" s="2">
        <f>IF(F11="","",'Cx 01'!F10+'Cx 02'!F10+'Cx 03'!F10+'Cx 04'!F10)</f>
        <v>9083.7000000000007</v>
      </c>
      <c r="H11" s="2">
        <f>IF(G11="","",'Cx 01'!G10+'Cx 02'!G10+'Cx 03'!G10+'Cx 04'!G10+H10)</f>
        <v>-39.799999999999727</v>
      </c>
      <c r="I11" s="2">
        <f>IF(H11="","",'Cx 01'!H10+'Cx 02'!H10+'Cx 03'!H10+'Cx 04'!H10)</f>
        <v>427.8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422.6</v>
      </c>
      <c r="M11" s="2">
        <f>IF(L11="","",'Cx 01'!L10+'Cx 02'!L10+'Cx 03'!L10+'Cx 04'!L10)</f>
        <v>0</v>
      </c>
      <c r="N11" s="2">
        <f>IF(M11="","",'Cx 01'!M10+'Cx 02'!M10+'Cx 03'!M10+'Cx 04'!M10)</f>
        <v>2284.5</v>
      </c>
      <c r="O11" s="2">
        <f>IF(N11="","",'Cx 01'!N10+'Cx 02'!N10+'Cx 03'!N10+'Cx 04'!N10)</f>
        <v>1409.9</v>
      </c>
      <c r="P11" s="2">
        <f>IF(O11="","",'Cx 01'!O10+'Cx 02'!O10+'Cx 03'!O10+'Cx 04'!O10)</f>
        <v>2521.4</v>
      </c>
      <c r="Q11" s="2">
        <f>IF(P11="","",'Cx 01'!P10+'Cx 02'!P10+'Cx 03'!P10+'Cx 04'!P10)</f>
        <v>877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1140.5</v>
      </c>
      <c r="Y11" s="2">
        <f>IF(X11="","",'Cx 01'!X10+'Cx 02'!X10+'Cx 03'!X10+'Cx 04'!X10)</f>
        <v>0</v>
      </c>
    </row>
    <row r="12" spans="1:25" x14ac:dyDescent="0.25">
      <c r="B12" s="1">
        <f t="shared" si="0"/>
        <v>45940</v>
      </c>
      <c r="C12" s="2">
        <f>IF(B12="","",'Cx 01'!B11+'Cx 02'!B11+'Cx 03'!B11+'Cx 04'!B11)</f>
        <v>33009.4</v>
      </c>
      <c r="D12" s="2">
        <f>IF(C12="","",'Cx 01'!C11+'Cx 02'!C11+'Cx 03'!C11+'Cx 04'!C11)</f>
        <v>0</v>
      </c>
      <c r="E12" s="2">
        <f>IF(D12="","",'Cx 01'!D11+'Cx 02'!D11+'Cx 03'!D11+'Cx 04'!D11)</f>
        <v>33009.4</v>
      </c>
      <c r="F12" s="2">
        <f>IF(E12="","",'Cx 01'!E11+'Cx 02'!E11+'Cx 03'!E11+'Cx 04'!E11)</f>
        <v>0</v>
      </c>
      <c r="G12" s="2">
        <f>IF(F12="","",'Cx 01'!F11+'Cx 02'!F11+'Cx 03'!F11+'Cx 04'!F11)</f>
        <v>33009.4</v>
      </c>
      <c r="H12" s="2">
        <f>IF(G12="","",'Cx 01'!G11+'Cx 02'!G11+'Cx 03'!G11+'Cx 04'!G11+H11)</f>
        <v>-39.699999999999363</v>
      </c>
      <c r="I12" s="2">
        <f>IF(H12="","",'Cx 01'!H11+'Cx 02'!H11+'Cx 03'!H11+'Cx 04'!H11)</f>
        <v>4780.8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206.6</v>
      </c>
      <c r="M12" s="2">
        <f>IF(L12="","",'Cx 01'!L11+'Cx 02'!L11+'Cx 03'!L11+'Cx 04'!L11)</f>
        <v>0</v>
      </c>
      <c r="N12" s="2">
        <f>IF(M12="","",'Cx 01'!M11+'Cx 02'!M11+'Cx 03'!M11+'Cx 04'!M11)</f>
        <v>9511.9000000000015</v>
      </c>
      <c r="O12" s="2">
        <f>IF(N12="","",'Cx 01'!N11+'Cx 02'!N11+'Cx 03'!N11+'Cx 04'!N11)</f>
        <v>4513.3999999999996</v>
      </c>
      <c r="P12" s="2">
        <f>IF(O12="","",'Cx 01'!O11+'Cx 02'!O11+'Cx 03'!O11+'Cx 04'!O11)</f>
        <v>8073.5</v>
      </c>
      <c r="Q12" s="2">
        <f>IF(P12="","",'Cx 01'!P11+'Cx 02'!P11+'Cx 03'!P11+'Cx 04'!P11)</f>
        <v>1764.2</v>
      </c>
      <c r="R12" s="2">
        <f>IF(Q12="","",'Cx 01'!Q11+'Cx 02'!Q11+'Cx 03'!Q11+'Cx 04'!Q11)</f>
        <v>736.2</v>
      </c>
      <c r="S12" s="2">
        <f>IF(R12="","",'Cx 01'!R11+'Cx 02'!R11+'Cx 03'!R11+'Cx 04'!R11)</f>
        <v>50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3372.9</v>
      </c>
      <c r="Y12" s="2">
        <f>IF(X12="","",'Cx 01'!X11+'Cx 02'!X11+'Cx 03'!X11+'Cx 04'!X11)</f>
        <v>0</v>
      </c>
    </row>
    <row r="13" spans="1:25" x14ac:dyDescent="0.25">
      <c r="B13" s="1">
        <f t="shared" si="0"/>
        <v>45941</v>
      </c>
      <c r="C13" s="2">
        <f>IF(B13="","",'Cx 01'!B12+'Cx 02'!B12+'Cx 03'!B12+'Cx 04'!B12)</f>
        <v>42405.600000000006</v>
      </c>
      <c r="D13" s="2">
        <f>IF(C13="","",'Cx 01'!C12+'Cx 02'!C12+'Cx 03'!C12+'Cx 04'!C12)</f>
        <v>0</v>
      </c>
      <c r="E13" s="2">
        <f>IF(D13="","",'Cx 01'!D12+'Cx 02'!D12+'Cx 03'!D12+'Cx 04'!D12)</f>
        <v>42405.600000000006</v>
      </c>
      <c r="F13" s="2">
        <f>IF(E13="","",'Cx 01'!E12+'Cx 02'!E12+'Cx 03'!E12+'Cx 04'!E12)</f>
        <v>0</v>
      </c>
      <c r="G13" s="2">
        <f>IF(F13="","",'Cx 01'!F12+'Cx 02'!F12+'Cx 03'!F12+'Cx 04'!F12)</f>
        <v>42405.600000000006</v>
      </c>
      <c r="H13" s="2">
        <f>IF(G13="","",'Cx 01'!G12+'Cx 02'!G12+'Cx 03'!G12+'Cx 04'!G12+H12)</f>
        <v>-39.700000000003001</v>
      </c>
      <c r="I13" s="2">
        <f>IF(H13="","",'Cx 01'!H12+'Cx 02'!H12+'Cx 03'!H12+'Cx 04'!H12)</f>
        <v>1310.2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189.9</v>
      </c>
      <c r="N13" s="2">
        <f>IF(M13="","",'Cx 01'!M12+'Cx 02'!M12+'Cx 03'!M12+'Cx 04'!M12)</f>
        <v>11346.7</v>
      </c>
      <c r="O13" s="2">
        <f>IF(N13="","",'Cx 01'!N12+'Cx 02'!N12+'Cx 03'!N12+'Cx 04'!N12)</f>
        <v>7818</v>
      </c>
      <c r="P13" s="2">
        <f>IF(O13="","",'Cx 01'!O12+'Cx 02'!O12+'Cx 03'!O12+'Cx 04'!O12)</f>
        <v>11945.400000000001</v>
      </c>
      <c r="Q13" s="2">
        <f>IF(P13="","",'Cx 01'!P12+'Cx 02'!P12+'Cx 03'!P12+'Cx 04'!P12)</f>
        <v>4823.2000000000007</v>
      </c>
      <c r="R13" s="2">
        <f>IF(Q13="","",'Cx 01'!Q12+'Cx 02'!Q12+'Cx 03'!Q12+'Cx 04'!Q12)</f>
        <v>278.89999999999998</v>
      </c>
      <c r="S13" s="2">
        <f>IF(R13="","",'Cx 01'!R12+'Cx 02'!R12+'Cx 03'!R12+'Cx 04'!R12)</f>
        <v>1109.2</v>
      </c>
      <c r="T13" s="2">
        <f>IF(S13="","",'Cx 01'!S12+'Cx 02'!S12+'Cx 03'!S12+'Cx 04'!S12)</f>
        <v>184.7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3399.4</v>
      </c>
      <c r="Y13" s="2">
        <f>IF(X13="","",'Cx 01'!X12+'Cx 02'!X12+'Cx 03'!X12+'Cx 04'!X12)</f>
        <v>0</v>
      </c>
    </row>
    <row r="14" spans="1:25" x14ac:dyDescent="0.25">
      <c r="A14">
        <v>1</v>
      </c>
      <c r="B14" s="1">
        <v>45942</v>
      </c>
      <c r="C14" s="2">
        <f>IF(B14="","",'Cx 01'!B13+'Cx 02'!B13+'Cx 03'!B13+'Cx 04'!B13)</f>
        <v>11320.6</v>
      </c>
      <c r="D14" s="2">
        <f>IF(C14="","",'Cx 01'!C13+'Cx 02'!C13+'Cx 03'!C13+'Cx 04'!C13)</f>
        <v>0</v>
      </c>
      <c r="E14" s="2">
        <f>IF(D14="","",'Cx 01'!D13+'Cx 02'!D13+'Cx 03'!D13+'Cx 04'!D13)</f>
        <v>11320.6</v>
      </c>
      <c r="F14" s="2">
        <f>IF(E14="","",'Cx 01'!E13+'Cx 02'!E13+'Cx 03'!E13+'Cx 04'!E13)</f>
        <v>0</v>
      </c>
      <c r="G14" s="2">
        <f>IF(F14="","",'Cx 01'!F13+'Cx 02'!F13+'Cx 03'!F13+'Cx 04'!F13)</f>
        <v>11320.6</v>
      </c>
      <c r="H14" s="2">
        <f>IF(G14="","",'Cx 01'!G13+'Cx 02'!G13+'Cx 03'!G13+'Cx 04'!G13+H13)</f>
        <v>-38.700000000003001</v>
      </c>
      <c r="I14" s="2">
        <f>IF(H14="","",'Cx 01'!H13+'Cx 02'!H13+'Cx 03'!H13+'Cx 04'!H13)</f>
        <v>806.8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1740.2</v>
      </c>
      <c r="M14" s="2">
        <f>IF(L14="","",'Cx 01'!L13+'Cx 02'!L13+'Cx 03'!L13+'Cx 04'!L13)</f>
        <v>0</v>
      </c>
      <c r="N14" s="2">
        <f>IF(M14="","",'Cx 01'!M13+'Cx 02'!M13+'Cx 03'!M13+'Cx 04'!M13)</f>
        <v>3860.4</v>
      </c>
      <c r="O14" s="2">
        <f>IF(N14="","",'Cx 01'!N13+'Cx 02'!N13+'Cx 03'!N13+'Cx 04'!N13)</f>
        <v>420.3</v>
      </c>
      <c r="P14" s="2">
        <f>IF(O14="","",'Cx 01'!O13+'Cx 02'!O13+'Cx 03'!O13+'Cx 04'!O13)</f>
        <v>1386.9</v>
      </c>
      <c r="Q14" s="2">
        <f>IF(P14="","",'Cx 01'!P13+'Cx 02'!P13+'Cx 03'!P13+'Cx 04'!P13)</f>
        <v>2092.5</v>
      </c>
      <c r="R14" s="2">
        <f>IF(Q14="","",'Cx 01'!Q13+'Cx 02'!Q13+'Cx 03'!Q13+'Cx 04'!Q13)</f>
        <v>0</v>
      </c>
      <c r="S14" s="2">
        <f>IF(R14="","",'Cx 01'!R13+'Cx 02'!R13+'Cx 03'!R13+'Cx 04'!R13)</f>
        <v>144.6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869.9</v>
      </c>
      <c r="Y14" s="2">
        <f>IF(X14="","",'Cx 01'!X13+'Cx 02'!X13+'Cx 03'!X13+'Cx 04'!X13)</f>
        <v>0</v>
      </c>
    </row>
    <row r="15" spans="1:25" x14ac:dyDescent="0.25">
      <c r="B15" s="1">
        <f t="shared" si="0"/>
        <v>45943</v>
      </c>
      <c r="C15" s="2">
        <f>IF(B15="","",'Cx 01'!B14+'Cx 02'!B14+'Cx 03'!B14+'Cx 04'!B14)</f>
        <v>6520.9</v>
      </c>
      <c r="D15" s="2">
        <f>IF(C15="","",'Cx 01'!C14+'Cx 02'!C14+'Cx 03'!C14+'Cx 04'!C14)</f>
        <v>0</v>
      </c>
      <c r="E15" s="2">
        <f>IF(D15="","",'Cx 01'!D14+'Cx 02'!D14+'Cx 03'!D14+'Cx 04'!D14)</f>
        <v>6520.9</v>
      </c>
      <c r="F15" s="2">
        <f>IF(E15="","",'Cx 01'!E14+'Cx 02'!E14+'Cx 03'!E14+'Cx 04'!E14)</f>
        <v>0</v>
      </c>
      <c r="G15" s="2">
        <f>IF(F15="","",'Cx 01'!F14+'Cx 02'!F14+'Cx 03'!F14+'Cx 04'!F14)</f>
        <v>6520.9</v>
      </c>
      <c r="H15" s="2">
        <f>IF(G15="","",'Cx 01'!G14+'Cx 02'!G14+'Cx 03'!G14+'Cx 04'!G14+H14)</f>
        <v>-36.700000000002092</v>
      </c>
      <c r="I15" s="2">
        <f>IF(H15="","",'Cx 01'!H14+'Cx 02'!H14+'Cx 03'!H14+'Cx 04'!H14)</f>
        <v>1363.4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87.6</v>
      </c>
      <c r="M15" s="2">
        <f>IF(L15="","",'Cx 01'!L14+'Cx 02'!L14+'Cx 03'!L14+'Cx 04'!L14)</f>
        <v>0</v>
      </c>
      <c r="N15" s="2">
        <f>IF(M15="","",'Cx 01'!M14+'Cx 02'!M14+'Cx 03'!M14+'Cx 04'!M14)</f>
        <v>824.3</v>
      </c>
      <c r="O15" s="2">
        <f>IF(N15="","",'Cx 01'!N14+'Cx 02'!N14+'Cx 03'!N14+'Cx 04'!N14)</f>
        <v>2072.4</v>
      </c>
      <c r="P15" s="2">
        <f>IF(O15="","",'Cx 01'!O14+'Cx 02'!O14+'Cx 03'!O14+'Cx 04'!O14)</f>
        <v>1166.7</v>
      </c>
      <c r="Q15" s="2">
        <f>IF(P15="","",'Cx 01'!P14+'Cx 02'!P14+'Cx 03'!P14+'Cx 04'!P14)</f>
        <v>204.6</v>
      </c>
      <c r="R15" s="2">
        <f>IF(Q15="","",'Cx 01'!Q14+'Cx 02'!Q14+'Cx 03'!Q14+'Cx 04'!Q14)</f>
        <v>0</v>
      </c>
      <c r="S15" s="2">
        <f>IF(R15="","",'Cx 01'!R14+'Cx 02'!R14+'Cx 03'!R14+'Cx 04'!R14)</f>
        <v>579.5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224.4</v>
      </c>
      <c r="Y15" s="2">
        <f>IF(X15="","",'Cx 01'!X14+'Cx 02'!X14+'Cx 03'!X14+'Cx 04'!X14)</f>
        <v>0</v>
      </c>
    </row>
    <row r="16" spans="1:25" x14ac:dyDescent="0.25">
      <c r="B16" s="1">
        <f t="shared" si="0"/>
        <v>45944</v>
      </c>
      <c r="C16" s="2">
        <f>IF(B16="","",'Cx 01'!B15+'Cx 02'!B15+'Cx 03'!B15+'Cx 04'!B15)</f>
        <v>4957.7</v>
      </c>
      <c r="D16" s="2">
        <f>IF(C16="","",'Cx 01'!C15+'Cx 02'!C15+'Cx 03'!C15+'Cx 04'!C15)</f>
        <v>0</v>
      </c>
      <c r="E16" s="2">
        <f>IF(D16="","",'Cx 01'!D15+'Cx 02'!D15+'Cx 03'!D15+'Cx 04'!D15)</f>
        <v>4957.7</v>
      </c>
      <c r="F16" s="2">
        <f>IF(E16="","",'Cx 01'!E15+'Cx 02'!E15+'Cx 03'!E15+'Cx 04'!E15)</f>
        <v>0</v>
      </c>
      <c r="G16" s="2">
        <f>IF(F16="","",'Cx 01'!F15+'Cx 02'!F15+'Cx 03'!F15+'Cx 04'!F15)</f>
        <v>4957.7</v>
      </c>
      <c r="H16" s="2">
        <f>IF(G16="","",'Cx 01'!G15+'Cx 02'!G15+'Cx 03'!G15+'Cx 04'!G15+H15)</f>
        <v>-29.200000000002092</v>
      </c>
      <c r="I16" s="2">
        <f>IF(H16="","",'Cx 01'!H15+'Cx 02'!H15+'Cx 03'!H15+'Cx 04'!H15)</f>
        <v>941.4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1278.7</v>
      </c>
      <c r="O16" s="2">
        <f>IF(N16="","",'Cx 01'!N15+'Cx 02'!N15+'Cx 03'!N15+'Cx 04'!N15)</f>
        <v>1146</v>
      </c>
      <c r="P16" s="2">
        <f>IF(O16="","",'Cx 01'!O15+'Cx 02'!O15+'Cx 03'!O15+'Cx 04'!O15)</f>
        <v>797.5</v>
      </c>
      <c r="Q16" s="2">
        <f>IF(P16="","",'Cx 01'!P15+'Cx 02'!P15+'Cx 03'!P15+'Cx 04'!P15)</f>
        <v>569</v>
      </c>
      <c r="R16" s="2">
        <f>IF(Q16="","",'Cx 01'!Q15+'Cx 02'!Q15+'Cx 03'!Q15+'Cx 04'!Q15)</f>
        <v>79.900000000000006</v>
      </c>
      <c r="S16" s="2">
        <f>IF(R16="","",'Cx 01'!R15+'Cx 02'!R15+'Cx 03'!R15+'Cx 04'!R15)</f>
        <v>49.9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102.8</v>
      </c>
      <c r="Y16" s="2">
        <f>IF(X16="","",'Cx 01'!X15+'Cx 02'!X15+'Cx 03'!X15+'Cx 04'!X15)</f>
        <v>0</v>
      </c>
    </row>
    <row r="17" spans="1:25" x14ac:dyDescent="0.25">
      <c r="B17" s="1">
        <f t="shared" si="0"/>
        <v>45945</v>
      </c>
      <c r="C17" s="2">
        <f>IF(B17="","",'Cx 01'!B16+'Cx 02'!B16+'Cx 03'!B16+'Cx 04'!B16)</f>
        <v>4024.6</v>
      </c>
      <c r="D17" s="2">
        <f>IF(C17="","",'Cx 01'!C16+'Cx 02'!C16+'Cx 03'!C16+'Cx 04'!C16)</f>
        <v>0</v>
      </c>
      <c r="E17" s="2">
        <f>IF(D17="","",'Cx 01'!D16+'Cx 02'!D16+'Cx 03'!D16+'Cx 04'!D16)</f>
        <v>4024.6</v>
      </c>
      <c r="F17" s="2">
        <f>IF(E17="","",'Cx 01'!E16+'Cx 02'!E16+'Cx 03'!E16+'Cx 04'!E16)</f>
        <v>0</v>
      </c>
      <c r="G17" s="2">
        <f>IF(F17="","",'Cx 01'!F16+'Cx 02'!F16+'Cx 03'!F16+'Cx 04'!F16)</f>
        <v>4024.6</v>
      </c>
      <c r="H17" s="2">
        <f>IF(G17="","",'Cx 01'!G16+'Cx 02'!G16+'Cx 03'!G16+'Cx 04'!G16+H16)</f>
        <v>-29.200000000002547</v>
      </c>
      <c r="I17" s="2">
        <f>IF(H17="","",'Cx 01'!H16+'Cx 02'!H16+'Cx 03'!H16+'Cx 04'!H16)</f>
        <v>324.3</v>
      </c>
      <c r="J17" s="2">
        <f>IF(I17="","",'Cx 01'!I16+'Cx 02'!I16+'Cx 03'!I16+'Cx 04'!I16)</f>
        <v>533.5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504</v>
      </c>
      <c r="O17" s="2">
        <f>IF(N17="","",'Cx 01'!N16+'Cx 02'!N16+'Cx 03'!N16+'Cx 04'!N16)</f>
        <v>706.3</v>
      </c>
      <c r="P17" s="2">
        <f>IF(O17="","",'Cx 01'!O16+'Cx 02'!O16+'Cx 03'!O16+'Cx 04'!O16)</f>
        <v>472.2</v>
      </c>
      <c r="Q17" s="2">
        <f>IF(P17="","",'Cx 01'!P16+'Cx 02'!P16+'Cx 03'!P16+'Cx 04'!P16)</f>
        <v>369.9</v>
      </c>
      <c r="R17" s="2">
        <f>IF(Q17="","",'Cx 01'!Q16+'Cx 02'!Q16+'Cx 03'!Q16+'Cx 04'!Q16)</f>
        <v>729.7</v>
      </c>
      <c r="S17" s="2">
        <f>IF(R17="","",'Cx 01'!R16+'Cx 02'!R16+'Cx 03'!R16+'Cx 04'!R16)</f>
        <v>195</v>
      </c>
      <c r="T17" s="2">
        <f>IF(S17="","",'Cx 01'!S16+'Cx 02'!S16+'Cx 03'!S16+'Cx 04'!S16)</f>
        <v>189.7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 x14ac:dyDescent="0.25">
      <c r="B18" s="1">
        <f t="shared" si="0"/>
        <v>45946</v>
      </c>
      <c r="C18" s="2">
        <f>IF(B18="","",'Cx 01'!B17+'Cx 02'!B17+'Cx 03'!B17+'Cx 04'!B17)</f>
        <v>4317</v>
      </c>
      <c r="D18" s="2">
        <f>IF(C18="","",'Cx 01'!C17+'Cx 02'!C17+'Cx 03'!C17+'Cx 04'!C17)</f>
        <v>0</v>
      </c>
      <c r="E18" s="2">
        <f>IF(D18="","",'Cx 01'!D17+'Cx 02'!D17+'Cx 03'!D17+'Cx 04'!D17)</f>
        <v>4317</v>
      </c>
      <c r="F18" s="2">
        <f>IF(E18="","",'Cx 01'!E17+'Cx 02'!E17+'Cx 03'!E17+'Cx 04'!E17)</f>
        <v>0</v>
      </c>
      <c r="G18" s="2">
        <f>IF(F18="","",'Cx 01'!F17+'Cx 02'!F17+'Cx 03'!F17+'Cx 04'!F17)</f>
        <v>4317</v>
      </c>
      <c r="H18" s="2">
        <f>IF(G18="","",'Cx 01'!G17+'Cx 02'!G17+'Cx 03'!G17+'Cx 04'!G17+H17)</f>
        <v>-29.200000000003456</v>
      </c>
      <c r="I18" s="2">
        <f>IF(H18="","",'Cx 01'!H17+'Cx 02'!H17+'Cx 03'!H17+'Cx 04'!H17)</f>
        <v>424.6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2696.2</v>
      </c>
      <c r="O18" s="2">
        <f>IF(N18="","",'Cx 01'!N17+'Cx 02'!N17+'Cx 03'!N17+'Cx 04'!N17)</f>
        <v>203.6</v>
      </c>
      <c r="P18" s="2">
        <f>IF(O18="","",'Cx 01'!O17+'Cx 02'!O17+'Cx 03'!O17+'Cx 04'!O17)</f>
        <v>566.29999999999995</v>
      </c>
      <c r="Q18" s="2">
        <f>IF(P18="","",'Cx 01'!P17+'Cx 02'!P17+'Cx 03'!P17+'Cx 04'!P17)</f>
        <v>40</v>
      </c>
      <c r="R18" s="2">
        <f>IF(Q18="","",'Cx 01'!Q17+'Cx 02'!Q17+'Cx 03'!Q17+'Cx 04'!Q17)</f>
        <v>239.9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146.4</v>
      </c>
      <c r="Y18" s="2">
        <f>IF(X18="","",'Cx 01'!X17+'Cx 02'!X17+'Cx 03'!X17+'Cx 04'!X17)</f>
        <v>0</v>
      </c>
    </row>
    <row r="19" spans="1:25" x14ac:dyDescent="0.25">
      <c r="B19" s="1">
        <f t="shared" si="0"/>
        <v>45947</v>
      </c>
      <c r="C19" s="2">
        <f>IF(B19="","",'Cx 01'!B18+'Cx 02'!B18+'Cx 03'!B18+'Cx 04'!B18)</f>
        <v>3890.7</v>
      </c>
      <c r="D19" s="2">
        <f>IF(C19="","",'Cx 01'!C18+'Cx 02'!C18+'Cx 03'!C18+'Cx 04'!C18)</f>
        <v>0</v>
      </c>
      <c r="E19" s="2">
        <f>IF(D19="","",'Cx 01'!D18+'Cx 02'!D18+'Cx 03'!D18+'Cx 04'!D18)</f>
        <v>3890.7</v>
      </c>
      <c r="F19" s="2">
        <f>IF(E19="","",'Cx 01'!E18+'Cx 02'!E18+'Cx 03'!E18+'Cx 04'!E18)</f>
        <v>0</v>
      </c>
      <c r="G19" s="2">
        <f>IF(F19="","",'Cx 01'!F18+'Cx 02'!F18+'Cx 03'!F18+'Cx 04'!F18)</f>
        <v>3890.7</v>
      </c>
      <c r="H19" s="2">
        <f>IF(G19="","",'Cx 01'!G18+'Cx 02'!G18+'Cx 03'!G18+'Cx 04'!G18+H18)</f>
        <v>-29.200000000003001</v>
      </c>
      <c r="I19" s="2">
        <f>IF(H19="","",'Cx 01'!H18+'Cx 02'!H18+'Cx 03'!H18+'Cx 04'!H18)</f>
        <v>433.5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429.2</v>
      </c>
      <c r="N19" s="2">
        <f>IF(M19="","",'Cx 01'!M18+'Cx 02'!M18+'Cx 03'!M18+'Cx 04'!M18)</f>
        <v>1299.0999999999999</v>
      </c>
      <c r="O19" s="2">
        <f>IF(N19="","",'Cx 01'!N18+'Cx 02'!N18+'Cx 03'!N18+'Cx 04'!N18)</f>
        <v>548.4</v>
      </c>
      <c r="P19" s="2">
        <f>IF(O19="","",'Cx 01'!O18+'Cx 02'!O18+'Cx 03'!O18+'Cx 04'!O18)</f>
        <v>771.1</v>
      </c>
      <c r="Q19" s="2">
        <f>IF(P19="","",'Cx 01'!P18+'Cx 02'!P18+'Cx 03'!P18+'Cx 04'!P18)</f>
        <v>21.9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387.5</v>
      </c>
      <c r="Y19" s="2">
        <f>IF(X19="","",'Cx 01'!X18+'Cx 02'!X18+'Cx 03'!X18+'Cx 04'!X18)</f>
        <v>0</v>
      </c>
    </row>
    <row r="20" spans="1:25" x14ac:dyDescent="0.25">
      <c r="A20">
        <v>1</v>
      </c>
      <c r="B20" s="1">
        <f t="shared" si="0"/>
        <v>45949</v>
      </c>
      <c r="C20" s="2">
        <f>IF(B20="","",'Cx 01'!B19+'Cx 02'!B19+'Cx 03'!B19+'Cx 04'!B19)</f>
        <v>3949</v>
      </c>
      <c r="D20" s="2">
        <f>IF(C20="","",'Cx 01'!C19+'Cx 02'!C19+'Cx 03'!C19+'Cx 04'!C19)</f>
        <v>0</v>
      </c>
      <c r="E20" s="2">
        <f>IF(D20="","",'Cx 01'!D19+'Cx 02'!D19+'Cx 03'!D19+'Cx 04'!D19)</f>
        <v>3949</v>
      </c>
      <c r="F20" s="2">
        <f>IF(E20="","",'Cx 01'!E19+'Cx 02'!E19+'Cx 03'!E19+'Cx 04'!E19)</f>
        <v>0</v>
      </c>
      <c r="G20" s="2">
        <f>IF(F20="","",'Cx 01'!F19+'Cx 02'!F19+'Cx 03'!F19+'Cx 04'!F19)</f>
        <v>3949</v>
      </c>
      <c r="H20" s="2">
        <f>IF(G20="","",'Cx 01'!G19+'Cx 02'!G19+'Cx 03'!G19+'Cx 04'!G19+H19)</f>
        <v>-29.200000000003001</v>
      </c>
      <c r="I20" s="2">
        <f>IF(H20="","",'Cx 01'!H19+'Cx 02'!H19+'Cx 03'!H19+'Cx 04'!H19)</f>
        <v>419.3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1054.8</v>
      </c>
      <c r="O20" s="2">
        <f>IF(N20="","",'Cx 01'!N19+'Cx 02'!N19+'Cx 03'!N19+'Cx 04'!N19)</f>
        <v>199.8</v>
      </c>
      <c r="P20" s="2">
        <f>IF(O20="","",'Cx 01'!O19+'Cx 02'!O19+'Cx 03'!O19+'Cx 04'!O19)</f>
        <v>996.1</v>
      </c>
      <c r="Q20" s="2">
        <f>IF(P20="","",'Cx 01'!P19+'Cx 02'!P19+'Cx 03'!P19+'Cx 04'!P19)</f>
        <v>471.6</v>
      </c>
      <c r="R20" s="2">
        <f>IF(Q20="","",'Cx 01'!Q19+'Cx 02'!Q19+'Cx 03'!Q19+'Cx 04'!Q19)</f>
        <v>249.9</v>
      </c>
      <c r="S20" s="2">
        <f>IF(R20="","",'Cx 01'!R19+'Cx 02'!R19+'Cx 03'!R19+'Cx 04'!R19)</f>
        <v>126.6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430.9</v>
      </c>
      <c r="Y20" s="2">
        <f>IF(X20="","",'Cx 01'!X19+'Cx 02'!X19+'Cx 03'!X19+'Cx 04'!X19)</f>
        <v>0</v>
      </c>
    </row>
    <row r="21" spans="1:25" x14ac:dyDescent="0.25">
      <c r="B21" s="1">
        <f t="shared" si="0"/>
        <v>45950</v>
      </c>
      <c r="C21" s="2">
        <f>IF(B21="","",'Cx 01'!B20+'Cx 02'!B20+'Cx 03'!B20+'Cx 04'!B20)</f>
        <v>1422.8</v>
      </c>
      <c r="D21" s="2">
        <f>IF(C21="","",'Cx 01'!C20+'Cx 02'!C20+'Cx 03'!C20+'Cx 04'!C20)</f>
        <v>0</v>
      </c>
      <c r="E21" s="2">
        <f>IF(D21="","",'Cx 01'!D20+'Cx 02'!D20+'Cx 03'!D20+'Cx 04'!D20)</f>
        <v>1422.8</v>
      </c>
      <c r="F21" s="2">
        <f>IF(E21="","",'Cx 01'!E20+'Cx 02'!E20+'Cx 03'!E20+'Cx 04'!E20)</f>
        <v>42.9</v>
      </c>
      <c r="G21" s="2">
        <f>IF(F21="","",'Cx 01'!F20+'Cx 02'!F20+'Cx 03'!F20+'Cx 04'!F20)</f>
        <v>1379.8999999999999</v>
      </c>
      <c r="H21" s="2">
        <f>IF(G21="","",'Cx 01'!G20+'Cx 02'!G20+'Cx 03'!G20+'Cx 04'!G20+H20)</f>
        <v>-29.200000000003001</v>
      </c>
      <c r="I21" s="2">
        <f>IF(H21="","",'Cx 01'!H20+'Cx 02'!H20+'Cx 03'!H20+'Cx 04'!H20)</f>
        <v>269.7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81.7</v>
      </c>
      <c r="M21" s="2">
        <f>IF(L21="","",'Cx 01'!L20+'Cx 02'!L20+'Cx 03'!L20+'Cx 04'!L20)</f>
        <v>0</v>
      </c>
      <c r="N21" s="2">
        <f>IF(M21="","",'Cx 01'!M20+'Cx 02'!M20+'Cx 03'!M20+'Cx 04'!M20)</f>
        <v>254.7</v>
      </c>
      <c r="O21" s="2">
        <f>IF(N21="","",'Cx 01'!N20+'Cx 02'!N20+'Cx 03'!N20+'Cx 04'!N20)</f>
        <v>97.8</v>
      </c>
      <c r="P21" s="2">
        <f>IF(O21="","",'Cx 01'!O20+'Cx 02'!O20+'Cx 03'!O20+'Cx 04'!O20)</f>
        <v>474.8</v>
      </c>
      <c r="Q21" s="2">
        <f>IF(P21="","",'Cx 01'!P20+'Cx 02'!P20+'Cx 03'!P20+'Cx 04'!P20)</f>
        <v>151.4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49.8</v>
      </c>
      <c r="Y21" s="2">
        <f>IF(X21="","",'Cx 01'!X20+'Cx 02'!X20+'Cx 03'!X20+'Cx 04'!X20)</f>
        <v>0</v>
      </c>
    </row>
    <row r="22" spans="1:25" x14ac:dyDescent="0.25">
      <c r="B22" s="1">
        <f t="shared" si="0"/>
        <v>45951</v>
      </c>
      <c r="C22" s="2">
        <f>IF(B22="","",'Cx 01'!B21+'Cx 02'!B21+'Cx 03'!B21+'Cx 04'!B21)</f>
        <v>1665.3</v>
      </c>
      <c r="D22" s="2">
        <f>IF(C22="","",'Cx 01'!C21+'Cx 02'!C21+'Cx 03'!C21+'Cx 04'!C21)</f>
        <v>0</v>
      </c>
      <c r="E22" s="2">
        <f>IF(D22="","",'Cx 01'!D21+'Cx 02'!D21+'Cx 03'!D21+'Cx 04'!D21)</f>
        <v>1665.3</v>
      </c>
      <c r="F22" s="2">
        <f>IF(E22="","",'Cx 01'!E21+'Cx 02'!E21+'Cx 03'!E21+'Cx 04'!E21)</f>
        <v>0</v>
      </c>
      <c r="G22" s="2">
        <f>IF(F22="","",'Cx 01'!F21+'Cx 02'!F21+'Cx 03'!F21+'Cx 04'!F21)</f>
        <v>1665.3</v>
      </c>
      <c r="H22" s="2">
        <f>IF(G22="","",'Cx 01'!G21+'Cx 02'!G21+'Cx 03'!G21+'Cx 04'!G21+H21)</f>
        <v>-29.200000000002774</v>
      </c>
      <c r="I22" s="2">
        <f>IF(H22="","",'Cx 01'!H21+'Cx 02'!H21+'Cx 03'!H21+'Cx 04'!H21)</f>
        <v>89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505.7</v>
      </c>
      <c r="O22" s="2">
        <f>IF(N22="","",'Cx 01'!N21+'Cx 02'!N21+'Cx 03'!N21+'Cx 04'!N21)</f>
        <v>319.8</v>
      </c>
      <c r="P22" s="2">
        <f>IF(O22="","",'Cx 01'!O21+'Cx 02'!O21+'Cx 03'!O21+'Cx 04'!O21)</f>
        <v>596</v>
      </c>
      <c r="Q22" s="2">
        <f>IF(P22="","",'Cx 01'!P21+'Cx 02'!P21+'Cx 03'!P21+'Cx 04'!P21)</f>
        <v>79.900000000000006</v>
      </c>
      <c r="R22" s="2">
        <f>IF(Q22="","",'Cx 01'!Q21+'Cx 02'!Q21+'Cx 03'!Q21+'Cx 04'!Q21)</f>
        <v>64.900000000000006</v>
      </c>
      <c r="S22" s="2">
        <f>IF(R22="","",'Cx 01'!R21+'Cx 02'!R21+'Cx 03'!R21+'Cx 04'!R21)</f>
        <v>10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45952</v>
      </c>
      <c r="C23" s="2">
        <f>IF(B23="","",'Cx 01'!B22+'Cx 02'!B22+'Cx 03'!B22+'Cx 04'!B22)</f>
        <v>5101.1000000000004</v>
      </c>
      <c r="D23" s="2">
        <f>IF(C23="","",'Cx 01'!C22+'Cx 02'!C22+'Cx 03'!C22+'Cx 04'!C22)</f>
        <v>0</v>
      </c>
      <c r="E23" s="2">
        <f>IF(D23="","",'Cx 01'!D22+'Cx 02'!D22+'Cx 03'!D22+'Cx 04'!D22)</f>
        <v>5101.1000000000004</v>
      </c>
      <c r="F23" s="2">
        <f>IF(E23="","",'Cx 01'!E22+'Cx 02'!E22+'Cx 03'!E22+'Cx 04'!E22)</f>
        <v>0</v>
      </c>
      <c r="G23" s="2">
        <f>IF(F23="","",'Cx 01'!F22+'Cx 02'!F22+'Cx 03'!F22+'Cx 04'!F22)</f>
        <v>5101.1000000000004</v>
      </c>
      <c r="H23" s="2">
        <f>IF(G23="","",'Cx 01'!G22+'Cx 02'!G22+'Cx 03'!G22+'Cx 04'!G22+H22)</f>
        <v>-29.200000000002774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4729.6000000000004</v>
      </c>
      <c r="N23" s="2">
        <f>IF(M23="","",'Cx 01'!M22+'Cx 02'!M22+'Cx 03'!M22+'Cx 04'!M22)</f>
        <v>289.7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81.8</v>
      </c>
      <c r="Y23" s="2">
        <f>IF(X23="","",'Cx 01'!X22+'Cx 02'!X22+'Cx 03'!X22+'Cx 04'!X22)</f>
        <v>0</v>
      </c>
    </row>
    <row r="24" spans="1:25" x14ac:dyDescent="0.25">
      <c r="B24" s="1">
        <f t="shared" si="0"/>
        <v>45953</v>
      </c>
      <c r="C24" s="2">
        <f>IF(B24="","",'Cx 01'!B23+'Cx 02'!B23+'Cx 03'!B23+'Cx 04'!B23)</f>
        <v>3321.6</v>
      </c>
      <c r="D24" s="2">
        <f>IF(C24="","",'Cx 01'!C23+'Cx 02'!C23+'Cx 03'!C23+'Cx 04'!C23)</f>
        <v>0</v>
      </c>
      <c r="E24" s="2">
        <f>IF(D24="","",'Cx 01'!D23+'Cx 02'!D23+'Cx 03'!D23+'Cx 04'!D23)</f>
        <v>3321.6</v>
      </c>
      <c r="F24" s="2">
        <f>IF(E24="","",'Cx 01'!E23+'Cx 02'!E23+'Cx 03'!E23+'Cx 04'!E23)</f>
        <v>0</v>
      </c>
      <c r="G24" s="2">
        <f>IF(F24="","",'Cx 01'!F23+'Cx 02'!F23+'Cx 03'!F23+'Cx 04'!F23)</f>
        <v>3321.6</v>
      </c>
      <c r="H24" s="2">
        <f>IF(G24="","",'Cx 01'!G23+'Cx 02'!G23+'Cx 03'!G23+'Cx 04'!G23+H23)</f>
        <v>-29.100000000002865</v>
      </c>
      <c r="I24" s="2">
        <f>IF(H24="","",'Cx 01'!H23+'Cx 02'!H23+'Cx 03'!H23+'Cx 04'!H23)</f>
        <v>405.2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544.29999999999995</v>
      </c>
      <c r="O24" s="2">
        <f>IF(N24="","",'Cx 01'!N23+'Cx 02'!N23+'Cx 03'!N23+'Cx 04'!N23)</f>
        <v>499.5</v>
      </c>
      <c r="P24" s="2">
        <f>IF(O24="","",'Cx 01'!O23+'Cx 02'!O23+'Cx 03'!O23+'Cx 04'!O23)</f>
        <v>1339.7</v>
      </c>
      <c r="Q24" s="2">
        <f>IF(P24="","",'Cx 01'!P23+'Cx 02'!P23+'Cx 03'!P23+'Cx 04'!P23)</f>
        <v>0</v>
      </c>
      <c r="R24" s="2">
        <f>IF(Q24="","",'Cx 01'!Q23+'Cx 02'!Q23+'Cx 03'!Q23+'Cx 04'!Q23)</f>
        <v>314.7</v>
      </c>
      <c r="S24" s="2">
        <f>IF(R24="","",'Cx 01'!R23+'Cx 02'!R23+'Cx 03'!R23+'Cx 04'!R23)</f>
        <v>158.4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59.9</v>
      </c>
      <c r="Y24" s="2">
        <f>IF(X24="","",'Cx 01'!X23+'Cx 02'!X23+'Cx 03'!X23+'Cx 04'!X23)</f>
        <v>0</v>
      </c>
    </row>
    <row r="25" spans="1:25" x14ac:dyDescent="0.25">
      <c r="B25" s="1">
        <f t="shared" si="0"/>
        <v>45954</v>
      </c>
      <c r="C25" s="2">
        <f>IF(B25="","",'Cx 01'!B24+'Cx 02'!B24+'Cx 03'!B24+'Cx 04'!B24)</f>
        <v>3480.9</v>
      </c>
      <c r="D25" s="2">
        <f>IF(C25="","",'Cx 01'!C24+'Cx 02'!C24+'Cx 03'!C24+'Cx 04'!C24)</f>
        <v>0</v>
      </c>
      <c r="E25" s="2">
        <f>IF(D25="","",'Cx 01'!D24+'Cx 02'!D24+'Cx 03'!D24+'Cx 04'!D24)</f>
        <v>3480.9</v>
      </c>
      <c r="F25" s="2">
        <f>IF(E25="","",'Cx 01'!E24+'Cx 02'!E24+'Cx 03'!E24+'Cx 04'!E24)</f>
        <v>0</v>
      </c>
      <c r="G25" s="2">
        <f>IF(F25="","",'Cx 01'!F24+'Cx 02'!F24+'Cx 03'!F24+'Cx 04'!F24)</f>
        <v>3480.9</v>
      </c>
      <c r="H25" s="2">
        <f>IF(G25="","",'Cx 01'!G24+'Cx 02'!G24+'Cx 03'!G24+'Cx 04'!G24+H24)</f>
        <v>-29.100000000002865</v>
      </c>
      <c r="I25" s="2">
        <f>IF(H25="","",'Cx 01'!H24+'Cx 02'!H24+'Cx 03'!H24+'Cx 04'!H24)</f>
        <v>190.1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1335.8</v>
      </c>
      <c r="O25" s="2">
        <f>IF(N25="","",'Cx 01'!N24+'Cx 02'!N24+'Cx 03'!N24+'Cx 04'!N24)</f>
        <v>314.60000000000002</v>
      </c>
      <c r="P25" s="2">
        <f>IF(O25="","",'Cx 01'!O24+'Cx 02'!O24+'Cx 03'!O24+'Cx 04'!O24)</f>
        <v>1328.2</v>
      </c>
      <c r="Q25" s="2">
        <f>IF(P25="","",'Cx 01'!P24+'Cx 02'!P24+'Cx 03'!P24+'Cx 04'!P24)</f>
        <v>189.4</v>
      </c>
      <c r="R25" s="2">
        <f>IF(Q25="","",'Cx 01'!Q24+'Cx 02'!Q24+'Cx 03'!Q24+'Cx 04'!Q24)</f>
        <v>0</v>
      </c>
      <c r="S25" s="2">
        <f>IF(R25="","",'Cx 01'!R24+'Cx 02'!R24+'Cx 03'!R24+'Cx 04'!R24)</f>
        <v>79.900000000000006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42.9</v>
      </c>
      <c r="Y25" s="2">
        <f>IF(X25="","",'Cx 01'!X24+'Cx 02'!X24+'Cx 03'!X24+'Cx 04'!X24)</f>
        <v>0</v>
      </c>
    </row>
    <row r="26" spans="1:25" x14ac:dyDescent="0.25">
      <c r="B26" s="1">
        <f t="shared" si="0"/>
        <v>45955</v>
      </c>
      <c r="C26" s="2">
        <f>IF(B26="","",'Cx 01'!B25+'Cx 02'!B25+'Cx 03'!B25+'Cx 04'!B25)</f>
        <v>3932.4</v>
      </c>
      <c r="D26" s="2">
        <f>IF(C26="","",'Cx 01'!C25+'Cx 02'!C25+'Cx 03'!C25+'Cx 04'!C25)</f>
        <v>0</v>
      </c>
      <c r="E26" s="2">
        <f>IF(D26="","",'Cx 01'!D25+'Cx 02'!D25+'Cx 03'!D25+'Cx 04'!D25)</f>
        <v>3932.4</v>
      </c>
      <c r="F26" s="2">
        <f>IF(E26="","",'Cx 01'!E25+'Cx 02'!E25+'Cx 03'!E25+'Cx 04'!E25)</f>
        <v>0</v>
      </c>
      <c r="G26" s="2">
        <f>IF(F26="","",'Cx 01'!F25+'Cx 02'!F25+'Cx 03'!F25+'Cx 04'!F25)</f>
        <v>3932.4</v>
      </c>
      <c r="H26" s="2">
        <f>IF(G26="","",'Cx 01'!G25+'Cx 02'!G25+'Cx 03'!G25+'Cx 04'!G25+H25)</f>
        <v>-29.100000000002865</v>
      </c>
      <c r="I26" s="2">
        <f>IF(H26="","",'Cx 01'!H25+'Cx 02'!H25+'Cx 03'!H25+'Cx 04'!H25)</f>
        <v>379.6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1460.7</v>
      </c>
      <c r="O26" s="2">
        <f>IF(N26="","",'Cx 01'!N25+'Cx 02'!N25+'Cx 03'!N25+'Cx 04'!N25)</f>
        <v>332.2</v>
      </c>
      <c r="P26" s="2">
        <f>IF(O26="","",'Cx 01'!O25+'Cx 02'!O25+'Cx 03'!O25+'Cx 04'!O25)</f>
        <v>1328.2</v>
      </c>
      <c r="Q26" s="2">
        <f>IF(P26="","",'Cx 01'!P25+'Cx 02'!P25+'Cx 03'!P25+'Cx 04'!P25)</f>
        <v>341.8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89.9</v>
      </c>
      <c r="Y26" s="2">
        <f>IF(X26="","",'Cx 01'!X25+'Cx 02'!X25+'Cx 03'!X25+'Cx 04'!X25)</f>
        <v>0</v>
      </c>
    </row>
    <row r="27" spans="1:25" x14ac:dyDescent="0.25">
      <c r="A27">
        <v>1</v>
      </c>
      <c r="B27" s="1">
        <f t="shared" si="0"/>
        <v>45957</v>
      </c>
      <c r="C27" s="2">
        <f>IF(B27="","",'Cx 01'!B26+'Cx 02'!B26+'Cx 03'!B26+'Cx 04'!B26)</f>
        <v>1491.6</v>
      </c>
      <c r="D27" s="2">
        <f>IF(C27="","",'Cx 01'!C26+'Cx 02'!C26+'Cx 03'!C26+'Cx 04'!C26)</f>
        <v>0</v>
      </c>
      <c r="E27" s="2">
        <f>IF(D27="","",'Cx 01'!D26+'Cx 02'!D26+'Cx 03'!D26+'Cx 04'!D26)</f>
        <v>1491.6</v>
      </c>
      <c r="F27" s="2">
        <f>IF(E27="","",'Cx 01'!E26+'Cx 02'!E26+'Cx 03'!E26+'Cx 04'!E26)</f>
        <v>0</v>
      </c>
      <c r="G27" s="2">
        <f>IF(F27="","",'Cx 01'!F26+'Cx 02'!F26+'Cx 03'!F26+'Cx 04'!F26)</f>
        <v>1491.6</v>
      </c>
      <c r="H27" s="2">
        <f>IF(G27="","",'Cx 01'!G26+'Cx 02'!G26+'Cx 03'!G26+'Cx 04'!G26+H26)</f>
        <v>-29.100000000002638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389.8</v>
      </c>
      <c r="O27" s="2">
        <f>IF(N27="","",'Cx 01'!N26+'Cx 02'!N26+'Cx 03'!N26+'Cx 04'!N26)</f>
        <v>45.1</v>
      </c>
      <c r="P27" s="2">
        <f>IF(O27="","",'Cx 01'!O26+'Cx 02'!O26+'Cx 03'!O26+'Cx 04'!O26)</f>
        <v>414.5</v>
      </c>
      <c r="Q27" s="2">
        <f>IF(P27="","",'Cx 01'!P26+'Cx 02'!P26+'Cx 03'!P26+'Cx 04'!P26)</f>
        <v>229.8</v>
      </c>
      <c r="R27" s="2">
        <f>IF(Q27="","",'Cx 01'!Q26+'Cx 02'!Q26+'Cx 03'!Q26+'Cx 04'!Q26)</f>
        <v>264.7</v>
      </c>
      <c r="S27" s="2">
        <f>IF(R27="","",'Cx 01'!R26+'Cx 02'!R26+'Cx 03'!R26+'Cx 04'!R26)</f>
        <v>139.9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7.8</v>
      </c>
      <c r="Y27" s="2">
        <f>IF(X27="","",'Cx 01'!X26+'Cx 02'!X26+'Cx 03'!X26+'Cx 04'!X26)</f>
        <v>0</v>
      </c>
    </row>
    <row r="28" spans="1:25" x14ac:dyDescent="0.25">
      <c r="B28" s="1">
        <f t="shared" si="0"/>
        <v>45958</v>
      </c>
      <c r="C28" s="2">
        <f>IF(B28="","",'Cx 01'!B27+'Cx 02'!B27+'Cx 03'!B27+'Cx 04'!B27)</f>
        <v>1684.4</v>
      </c>
      <c r="D28" s="2">
        <f>IF(C28="","",'Cx 01'!C27+'Cx 02'!C27+'Cx 03'!C27+'Cx 04'!C27)</f>
        <v>0</v>
      </c>
      <c r="E28" s="2">
        <f>IF(D28="","",'Cx 01'!D27+'Cx 02'!D27+'Cx 03'!D27+'Cx 04'!D27)</f>
        <v>1684.4</v>
      </c>
      <c r="F28" s="2">
        <f>IF(E28="","",'Cx 01'!E27+'Cx 02'!E27+'Cx 03'!E27+'Cx 04'!E27)</f>
        <v>0</v>
      </c>
      <c r="G28" s="2">
        <f>IF(F28="","",'Cx 01'!F27+'Cx 02'!F27+'Cx 03'!F27+'Cx 04'!F27)</f>
        <v>1684.4</v>
      </c>
      <c r="H28" s="2">
        <f>IF(G28="","",'Cx 01'!G27+'Cx 02'!G27+'Cx 03'!G27+'Cx 04'!G27+H27)</f>
        <v>-29.100000000002638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736.4</v>
      </c>
      <c r="O28" s="2">
        <f>IF(N28="","",'Cx 01'!N27+'Cx 02'!N27+'Cx 03'!N27+'Cx 04'!N27)</f>
        <v>469.8</v>
      </c>
      <c r="P28" s="2">
        <f>IF(O28="","",'Cx 01'!O27+'Cx 02'!O27+'Cx 03'!O27+'Cx 04'!O27)</f>
        <v>0</v>
      </c>
      <c r="Q28" s="2">
        <f>IF(P28="","",'Cx 01'!P27+'Cx 02'!P27+'Cx 03'!P27+'Cx 04'!P27)</f>
        <v>129.80000000000001</v>
      </c>
      <c r="R28" s="2">
        <f>IF(Q28="","",'Cx 01'!Q27+'Cx 02'!Q27+'Cx 03'!Q27+'Cx 04'!Q27)</f>
        <v>0</v>
      </c>
      <c r="S28" s="2">
        <f>IF(R28="","",'Cx 01'!R27+'Cx 02'!R27+'Cx 03'!R27+'Cx 04'!R27)</f>
        <v>293.5</v>
      </c>
      <c r="T28" s="2">
        <f>IF(S28="","",'Cx 01'!S27+'Cx 02'!S27+'Cx 03'!S27+'Cx 04'!S27)</f>
        <v>49.9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5</v>
      </c>
      <c r="Y28" s="2">
        <f>IF(X28="","",'Cx 01'!X27+'Cx 02'!X27+'Cx 03'!X27+'Cx 04'!X27)</f>
        <v>0</v>
      </c>
    </row>
    <row r="29" spans="1:25" x14ac:dyDescent="0.25">
      <c r="B29" s="1">
        <f t="shared" si="0"/>
        <v>45959</v>
      </c>
      <c r="C29" s="2">
        <f>IF(B29="","",'Cx 01'!B28+'Cx 02'!B28+'Cx 03'!B28+'Cx 04'!B28)</f>
        <v>2567.1</v>
      </c>
      <c r="D29" s="2">
        <f>IF(C29="","",'Cx 01'!C28+'Cx 02'!C28+'Cx 03'!C28+'Cx 04'!C28)</f>
        <v>0</v>
      </c>
      <c r="E29" s="2">
        <f>IF(D29="","",'Cx 01'!D28+'Cx 02'!D28+'Cx 03'!D28+'Cx 04'!D28)</f>
        <v>2567.1</v>
      </c>
      <c r="F29" s="2">
        <f>IF(E29="","",'Cx 01'!E28+'Cx 02'!E28+'Cx 03'!E28+'Cx 04'!E28)</f>
        <v>0</v>
      </c>
      <c r="G29" s="2">
        <f>IF(F29="","",'Cx 01'!F28+'Cx 02'!F28+'Cx 03'!F28+'Cx 04'!F28)</f>
        <v>2567.1</v>
      </c>
      <c r="H29" s="2">
        <f>IF(G29="","",'Cx 01'!G28+'Cx 02'!G28+'Cx 03'!G28+'Cx 04'!G28+H28)</f>
        <v>-29.100000000002638</v>
      </c>
      <c r="I29" s="2">
        <f>IF(H29="","",'Cx 01'!H28+'Cx 02'!H28+'Cx 03'!H28+'Cx 04'!H28)</f>
        <v>481.5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33.799999999999997</v>
      </c>
      <c r="M29" s="2">
        <f>IF(L29="","",'Cx 01'!L28+'Cx 02'!L28+'Cx 03'!L28+'Cx 04'!L28)</f>
        <v>30</v>
      </c>
      <c r="N29" s="2">
        <f>IF(M29="","",'Cx 01'!M28+'Cx 02'!M28+'Cx 03'!M28+'Cx 04'!M28)</f>
        <v>134.80000000000001</v>
      </c>
      <c r="O29" s="2">
        <f>IF(N29="","",'Cx 01'!N28+'Cx 02'!N28+'Cx 03'!N28+'Cx 04'!N28)</f>
        <v>209.7</v>
      </c>
      <c r="P29" s="2">
        <f>IF(O29="","",'Cx 01'!O28+'Cx 02'!O28+'Cx 03'!O28+'Cx 04'!O28)</f>
        <v>1028</v>
      </c>
      <c r="Q29" s="2">
        <f>IF(P29="","",'Cx 01'!P28+'Cx 02'!P28+'Cx 03'!P28+'Cx 04'!P28)</f>
        <v>279.60000000000002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369.7</v>
      </c>
      <c r="Y29" s="2">
        <f>IF(X29="","",'Cx 01'!X28+'Cx 02'!X28+'Cx 03'!X28+'Cx 04'!X28)</f>
        <v>0</v>
      </c>
    </row>
    <row r="30" spans="1:25" x14ac:dyDescent="0.25">
      <c r="B30" s="1">
        <f t="shared" si="0"/>
        <v>45960</v>
      </c>
      <c r="C30" s="2">
        <f>IF(B30="","",'Cx 01'!B29+'Cx 02'!B29+'Cx 03'!B29+'Cx 04'!B29)</f>
        <v>1035.4000000000001</v>
      </c>
      <c r="D30" s="2">
        <f>IF(C30="","",'Cx 01'!C29+'Cx 02'!C29+'Cx 03'!C29+'Cx 04'!C29)</f>
        <v>0</v>
      </c>
      <c r="E30" s="2">
        <f>IF(D30="","",'Cx 01'!D29+'Cx 02'!D29+'Cx 03'!D29+'Cx 04'!D29)</f>
        <v>1035.4000000000001</v>
      </c>
      <c r="F30" s="2">
        <f>IF(E30="","",'Cx 01'!E29+'Cx 02'!E29+'Cx 03'!E29+'Cx 04'!E29)</f>
        <v>0</v>
      </c>
      <c r="G30" s="2">
        <f>IF(F30="","",'Cx 01'!F29+'Cx 02'!F29+'Cx 03'!F29+'Cx 04'!F29)</f>
        <v>1035.4000000000001</v>
      </c>
      <c r="H30" s="2">
        <f>IF(G30="","",'Cx 01'!G29+'Cx 02'!G29+'Cx 03'!G29+'Cx 04'!G29+H29)</f>
        <v>-13.100000000002865</v>
      </c>
      <c r="I30" s="2">
        <f>IF(H30="","",'Cx 01'!H29+'Cx 02'!H29+'Cx 03'!H29+'Cx 04'!H29)</f>
        <v>5.8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65.7</v>
      </c>
      <c r="M30" s="2">
        <f>IF(L30="","",'Cx 01'!L29+'Cx 02'!L29+'Cx 03'!L29+'Cx 04'!L29)</f>
        <v>0</v>
      </c>
      <c r="N30" s="2">
        <f>IF(M30="","",'Cx 01'!M29+'Cx 02'!M29+'Cx 03'!M29+'Cx 04'!M29)</f>
        <v>379.7</v>
      </c>
      <c r="O30" s="2">
        <f>IF(N30="","",'Cx 01'!N29+'Cx 02'!N29+'Cx 03'!N29+'Cx 04'!N29)</f>
        <v>0</v>
      </c>
      <c r="P30" s="2">
        <f>IF(O30="","",'Cx 01'!O29+'Cx 02'!O29+'Cx 03'!O29+'Cx 04'!O29)</f>
        <v>443.6</v>
      </c>
      <c r="Q30" s="2">
        <f>IF(P30="","",'Cx 01'!P29+'Cx 02'!P29+'Cx 03'!P29+'Cx 04'!P29)</f>
        <v>31.9</v>
      </c>
      <c r="R30" s="2">
        <f>IF(Q30="","",'Cx 01'!Q29+'Cx 02'!Q29+'Cx 03'!Q29+'Cx 04'!Q29)</f>
        <v>0</v>
      </c>
      <c r="S30" s="2">
        <f>IF(R30="","",'Cx 01'!R29+'Cx 02'!R29+'Cx 03'!R29+'Cx 04'!R29)</f>
        <v>34.9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89.8</v>
      </c>
      <c r="Y30" s="2">
        <f>IF(X30="","",'Cx 01'!X29+'Cx 02'!X29+'Cx 03'!X29+'Cx 04'!X29)</f>
        <v>0</v>
      </c>
    </row>
    <row r="31" spans="1:25" x14ac:dyDescent="0.25">
      <c r="B31" s="1">
        <f t="shared" si="0"/>
        <v>45961</v>
      </c>
      <c r="C31" s="2">
        <f>IF(B31="","",'Cx 01'!B30+'Cx 02'!B30+'Cx 03'!B30+'Cx 04'!B30)</f>
        <v>3939.4</v>
      </c>
      <c r="D31" s="2">
        <f>IF(C31="","",'Cx 01'!C30+'Cx 02'!C30+'Cx 03'!C30+'Cx 04'!C30)</f>
        <v>0</v>
      </c>
      <c r="E31" s="2">
        <f>IF(D31="","",'Cx 01'!D30+'Cx 02'!D30+'Cx 03'!D30+'Cx 04'!D30)</f>
        <v>3939.4</v>
      </c>
      <c r="F31" s="2">
        <f>IF(E31="","",'Cx 01'!E30+'Cx 02'!E30+'Cx 03'!E30+'Cx 04'!E30)</f>
        <v>0</v>
      </c>
      <c r="G31" s="2">
        <f>IF(F31="","",'Cx 01'!F30+'Cx 02'!F30+'Cx 03'!F30+'Cx 04'!F30)</f>
        <v>3939.4</v>
      </c>
      <c r="H31" s="2">
        <f>IF(G31="","",'Cx 01'!G30+'Cx 02'!G30+'Cx 03'!G30+'Cx 04'!G30+H30)</f>
        <v>-29.100000000002865</v>
      </c>
      <c r="I31" s="2">
        <f>IF(H31="","",'Cx 01'!H30+'Cx 02'!H30+'Cx 03'!H30+'Cx 04'!H30)</f>
        <v>273.7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109.9</v>
      </c>
      <c r="M31" s="2">
        <f>IF(L31="","",'Cx 01'!L30+'Cx 02'!L30+'Cx 03'!L30+'Cx 04'!L30)</f>
        <v>0</v>
      </c>
      <c r="N31" s="2">
        <f>IF(M31="","",'Cx 01'!M30+'Cx 02'!M30+'Cx 03'!M30+'Cx 04'!M30)</f>
        <v>1623.4</v>
      </c>
      <c r="O31" s="2">
        <f>IF(N31="","",'Cx 01'!N30+'Cx 02'!N30+'Cx 03'!N30+'Cx 04'!N30)</f>
        <v>529.4</v>
      </c>
      <c r="P31" s="2">
        <f>IF(O31="","",'Cx 01'!O30+'Cx 02'!O30+'Cx 03'!O30+'Cx 04'!O30)</f>
        <v>437.2</v>
      </c>
      <c r="Q31" s="2">
        <f>IF(P31="","",'Cx 01'!P30+'Cx 02'!P30+'Cx 03'!P30+'Cx 04'!P30)</f>
        <v>490.3</v>
      </c>
      <c r="R31" s="2">
        <f>IF(Q31="","",'Cx 01'!Q30+'Cx 02'!Q30+'Cx 03'!Q30+'Cx 04'!Q30)</f>
        <v>239.7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  <c r="X31" s="2">
        <f>IF(W31="","",'Cx 01'!W30+'Cx 02'!W30+'Cx 03'!W30+'Cx 04'!W30)</f>
        <v>219.8</v>
      </c>
      <c r="Y31" s="2">
        <f>IF(X31="","",'Cx 01'!X30+'Cx 02'!X30+'Cx 03'!X30+'Cx 04'!X30)</f>
        <v>0</v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5"/>
  <sheetViews>
    <sheetView topLeftCell="F16" workbookViewId="0">
      <selection activeCell="K31" sqref="K31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5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5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5" x14ac:dyDescent="0.25">
      <c r="A3" s="1">
        <f>IF(Análise!B4="","",Análise!B4)</f>
        <v>45931</v>
      </c>
      <c r="B3" s="2">
        <f t="shared" ref="B3:B30" si="0">IF(A3="","",C3+D3)</f>
        <v>2039.9</v>
      </c>
      <c r="D3" s="2">
        <v>2039.9</v>
      </c>
      <c r="F3" s="2">
        <f>IF(A3="","",D3-E3)</f>
        <v>2039.9</v>
      </c>
      <c r="G3" s="2">
        <f>IF(A3="","",SUM(H3:X3)-F3)</f>
        <v>0</v>
      </c>
      <c r="H3" s="2">
        <v>0</v>
      </c>
      <c r="L3" s="2">
        <v>1144.5</v>
      </c>
      <c r="M3" s="2">
        <v>159.9</v>
      </c>
      <c r="N3" s="2">
        <v>134.80000000000001</v>
      </c>
      <c r="O3" s="2">
        <v>306.2</v>
      </c>
      <c r="P3" s="2">
        <v>154.80000000000001</v>
      </c>
      <c r="Q3" s="2">
        <v>0</v>
      </c>
      <c r="R3" s="2">
        <v>119.8</v>
      </c>
      <c r="S3" s="2">
        <v>0</v>
      </c>
      <c r="T3" s="2">
        <v>0</v>
      </c>
      <c r="U3" s="2">
        <v>0</v>
      </c>
      <c r="V3" s="2">
        <v>0</v>
      </c>
      <c r="W3" s="2">
        <v>19.899999999999999</v>
      </c>
    </row>
    <row r="4" spans="1:25" x14ac:dyDescent="0.25">
      <c r="A4" s="1">
        <f>IF(Análise!B5="","",Análise!B5)</f>
        <v>45932</v>
      </c>
      <c r="B4" s="2">
        <f t="shared" si="0"/>
        <v>1171.9000000000001</v>
      </c>
      <c r="D4" s="2">
        <v>1171.9000000000001</v>
      </c>
      <c r="F4" s="2">
        <f t="shared" ref="F4:F30" si="1">IF(A4="","",D4-E4)</f>
        <v>1171.9000000000001</v>
      </c>
      <c r="G4" s="2">
        <f t="shared" ref="G4:G30" si="2">IF(A4="","",SUM(H4:X4)-F4)</f>
        <v>0</v>
      </c>
      <c r="H4" s="2">
        <v>0</v>
      </c>
      <c r="K4" s="2">
        <v>409.4</v>
      </c>
      <c r="L4" s="2">
        <v>0</v>
      </c>
      <c r="M4" s="2">
        <v>79.900000000000006</v>
      </c>
      <c r="N4" s="2">
        <v>0</v>
      </c>
      <c r="O4" s="2">
        <v>552.70000000000005</v>
      </c>
      <c r="P4" s="2">
        <v>129.9</v>
      </c>
      <c r="Q4" s="2">
        <v>0</v>
      </c>
      <c r="R4" s="2">
        <v>0</v>
      </c>
      <c r="S4" s="2">
        <v>0</v>
      </c>
      <c r="T4" s="2">
        <v>0</v>
      </c>
      <c r="V4" s="2">
        <v>0</v>
      </c>
      <c r="W4" s="2">
        <v>0</v>
      </c>
    </row>
    <row r="5" spans="1:25" x14ac:dyDescent="0.25">
      <c r="A5" s="1">
        <f>IF(Análise!B6="","",Análise!B6)</f>
        <v>45933</v>
      </c>
      <c r="B5" s="2">
        <f t="shared" si="0"/>
        <v>6338.2</v>
      </c>
      <c r="D5" s="2">
        <v>6338.2</v>
      </c>
      <c r="F5" s="2">
        <f t="shared" si="1"/>
        <v>6338.2</v>
      </c>
      <c r="G5" s="2">
        <f t="shared" si="2"/>
        <v>0</v>
      </c>
      <c r="H5" s="2">
        <v>0</v>
      </c>
      <c r="L5" s="2">
        <v>5545.2</v>
      </c>
      <c r="M5" s="2">
        <v>74.900000000000006</v>
      </c>
      <c r="N5" s="2">
        <v>0</v>
      </c>
      <c r="O5" s="2">
        <v>674.3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>
        <v>0</v>
      </c>
      <c r="V5">
        <v>0</v>
      </c>
      <c r="W5" s="2">
        <v>43.8</v>
      </c>
    </row>
    <row r="6" spans="1:25" x14ac:dyDescent="0.25">
      <c r="A6" s="1">
        <f>IF(Análise!B7="","",Análise!B7)</f>
        <v>45934</v>
      </c>
      <c r="B6" s="2">
        <f t="shared" si="0"/>
        <v>5980.3</v>
      </c>
      <c r="D6" s="2">
        <v>5980.3</v>
      </c>
      <c r="F6" s="2">
        <f t="shared" si="1"/>
        <v>5980.3</v>
      </c>
      <c r="G6" s="2">
        <f t="shared" si="2"/>
        <v>0</v>
      </c>
      <c r="H6" s="2">
        <v>254.6</v>
      </c>
      <c r="K6" s="2">
        <v>55</v>
      </c>
      <c r="M6" s="2">
        <v>2244.3000000000002</v>
      </c>
      <c r="N6" s="2">
        <v>912.2</v>
      </c>
      <c r="O6" s="2">
        <v>1340.5</v>
      </c>
      <c r="P6" s="2">
        <v>589.29999999999995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584.4</v>
      </c>
    </row>
    <row r="7" spans="1:25" x14ac:dyDescent="0.25">
      <c r="A7" s="1">
        <f>IF(Análise!B8="","",Análise!B8)</f>
        <v>45936</v>
      </c>
      <c r="B7" s="2">
        <f t="shared" si="0"/>
        <v>4003</v>
      </c>
      <c r="D7" s="2">
        <v>4003</v>
      </c>
      <c r="F7" s="2">
        <f t="shared" si="1"/>
        <v>4003</v>
      </c>
      <c r="G7" s="2">
        <f t="shared" si="2"/>
        <v>4.5474735088646412E-13</v>
      </c>
      <c r="H7" s="2">
        <v>534.6</v>
      </c>
      <c r="M7" s="2">
        <v>2309.5</v>
      </c>
      <c r="N7" s="2">
        <v>209.8</v>
      </c>
      <c r="O7" s="2">
        <v>359.4</v>
      </c>
      <c r="P7" s="2">
        <v>129.9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459.8</v>
      </c>
    </row>
    <row r="8" spans="1:25" x14ac:dyDescent="0.25">
      <c r="A8" s="1">
        <f>IF(Análise!B9="","",Análise!B9)</f>
        <v>45937</v>
      </c>
      <c r="B8" s="2">
        <f t="shared" si="0"/>
        <v>8158.5</v>
      </c>
      <c r="D8" s="2">
        <v>8158.5</v>
      </c>
      <c r="F8" s="2">
        <f t="shared" si="1"/>
        <v>8158.5</v>
      </c>
      <c r="G8" s="2">
        <f t="shared" si="2"/>
        <v>0</v>
      </c>
      <c r="H8" s="2">
        <v>558.20000000000005</v>
      </c>
      <c r="M8" s="2">
        <v>1494.5</v>
      </c>
      <c r="N8" s="2">
        <v>444.4</v>
      </c>
      <c r="O8" s="2">
        <v>2277.8000000000002</v>
      </c>
      <c r="P8" s="2">
        <v>894.3</v>
      </c>
      <c r="Q8" s="2">
        <v>24.9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2464.4</v>
      </c>
    </row>
    <row r="9" spans="1:25" x14ac:dyDescent="0.25">
      <c r="A9" s="1">
        <f>IF(Análise!B10="","",Análise!B10)</f>
        <v>45938</v>
      </c>
      <c r="B9" s="2">
        <f t="shared" si="0"/>
        <v>8599.1</v>
      </c>
      <c r="D9" s="2">
        <v>8599.1</v>
      </c>
      <c r="F9" s="2">
        <f t="shared" si="1"/>
        <v>8599.1</v>
      </c>
      <c r="G9" s="2">
        <f t="shared" si="2"/>
        <v>0</v>
      </c>
      <c r="H9" s="2">
        <v>471.6</v>
      </c>
      <c r="M9" s="2">
        <v>1168</v>
      </c>
      <c r="N9" s="2">
        <v>2852.9</v>
      </c>
      <c r="O9" s="2">
        <v>1914.5</v>
      </c>
      <c r="P9" s="2">
        <v>844.1</v>
      </c>
      <c r="Q9" s="2">
        <v>429.8</v>
      </c>
      <c r="R9" s="2">
        <v>61.8</v>
      </c>
      <c r="S9" s="2">
        <v>0</v>
      </c>
      <c r="T9" s="2">
        <v>0</v>
      </c>
      <c r="U9" s="2">
        <v>0</v>
      </c>
      <c r="V9" s="2">
        <v>0</v>
      </c>
      <c r="W9" s="2">
        <v>856.4</v>
      </c>
    </row>
    <row r="10" spans="1:25" x14ac:dyDescent="0.25">
      <c r="A10" s="1">
        <f>IF(Análise!B11="","",Análise!B11)</f>
        <v>45939</v>
      </c>
      <c r="B10" s="2">
        <f t="shared" si="0"/>
        <v>9083.7000000000007</v>
      </c>
      <c r="D10" s="2">
        <v>9083.7000000000007</v>
      </c>
      <c r="F10" s="2">
        <f t="shared" si="1"/>
        <v>9083.7000000000007</v>
      </c>
      <c r="G10" s="2">
        <f t="shared" si="2"/>
        <v>0</v>
      </c>
      <c r="H10" s="2">
        <v>427.8</v>
      </c>
      <c r="K10" s="2">
        <v>422.6</v>
      </c>
      <c r="M10" s="2">
        <v>2284.5</v>
      </c>
      <c r="N10" s="2">
        <v>1409.9</v>
      </c>
      <c r="O10" s="2">
        <v>2521.4</v>
      </c>
      <c r="P10" s="2">
        <v>877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1140.5</v>
      </c>
    </row>
    <row r="11" spans="1:25" x14ac:dyDescent="0.25">
      <c r="A11" s="1">
        <f>IF(Análise!B12="","",Análise!B12)</f>
        <v>45940</v>
      </c>
      <c r="B11" s="2">
        <v>20066.2</v>
      </c>
      <c r="D11" s="2">
        <v>20066.2</v>
      </c>
      <c r="F11" s="2">
        <f t="shared" si="1"/>
        <v>20066.2</v>
      </c>
      <c r="G11" s="2">
        <f t="shared" si="2"/>
        <v>0</v>
      </c>
      <c r="H11" s="2">
        <v>3021.6</v>
      </c>
      <c r="K11" s="2">
        <v>206.6</v>
      </c>
      <c r="M11" s="2">
        <v>5303.1</v>
      </c>
      <c r="N11" s="2">
        <v>2234.9</v>
      </c>
      <c r="O11" s="2">
        <v>4510.3</v>
      </c>
      <c r="P11" s="2">
        <v>1336.5</v>
      </c>
      <c r="Q11" s="2">
        <v>736.2</v>
      </c>
      <c r="R11" s="2">
        <v>50</v>
      </c>
      <c r="S11" s="2">
        <v>0</v>
      </c>
      <c r="T11" s="2">
        <v>0</v>
      </c>
      <c r="U11" s="2">
        <v>0</v>
      </c>
      <c r="V11" s="2">
        <v>0</v>
      </c>
      <c r="W11" s="2">
        <v>2667</v>
      </c>
      <c r="X11" s="2"/>
      <c r="Y11" s="2"/>
    </row>
    <row r="12" spans="1:25" x14ac:dyDescent="0.25">
      <c r="A12" s="1">
        <f>IF(Análise!B13="","",Análise!B13)</f>
        <v>45941</v>
      </c>
      <c r="B12" s="2">
        <f t="shared" si="0"/>
        <v>25757.9</v>
      </c>
      <c r="D12" s="2">
        <v>25757.9</v>
      </c>
      <c r="F12" s="2">
        <f t="shared" si="1"/>
        <v>25757.9</v>
      </c>
      <c r="G12" s="2">
        <f t="shared" si="2"/>
        <v>0</v>
      </c>
      <c r="H12" s="2">
        <v>573.70000000000005</v>
      </c>
      <c r="L12" s="2">
        <v>189.9</v>
      </c>
      <c r="M12" s="2">
        <v>4640.8</v>
      </c>
      <c r="N12" s="2">
        <v>6669.7</v>
      </c>
      <c r="O12" s="2">
        <v>7543.3</v>
      </c>
      <c r="P12" s="2">
        <v>2567.3000000000002</v>
      </c>
      <c r="Q12" s="2">
        <v>278.89999999999998</v>
      </c>
      <c r="R12" s="2">
        <v>1009.3</v>
      </c>
      <c r="S12" s="2">
        <v>184.7</v>
      </c>
      <c r="T12" s="2">
        <v>0</v>
      </c>
      <c r="U12" s="2">
        <v>0</v>
      </c>
      <c r="V12" s="2">
        <v>0</v>
      </c>
      <c r="W12" s="2">
        <v>2100.3000000000002</v>
      </c>
    </row>
    <row r="13" spans="1:25" x14ac:dyDescent="0.25">
      <c r="A13" s="1">
        <f>IF(Análise!B14="","",Análise!B14)</f>
        <v>45942</v>
      </c>
      <c r="B13" s="2">
        <f t="shared" si="0"/>
        <v>11320.6</v>
      </c>
      <c r="D13" s="2">
        <v>11320.6</v>
      </c>
      <c r="F13" s="2">
        <f t="shared" si="1"/>
        <v>11320.6</v>
      </c>
      <c r="G13" s="2">
        <f t="shared" si="2"/>
        <v>1</v>
      </c>
      <c r="H13" s="2">
        <v>806.8</v>
      </c>
      <c r="K13" s="2">
        <v>1740.2</v>
      </c>
      <c r="M13" s="2">
        <v>3860.4</v>
      </c>
      <c r="N13" s="2">
        <v>420.3</v>
      </c>
      <c r="O13" s="2">
        <v>1386.9</v>
      </c>
      <c r="P13" s="2">
        <v>2092.5</v>
      </c>
      <c r="Q13" s="2">
        <v>0</v>
      </c>
      <c r="R13" s="2">
        <v>144.6</v>
      </c>
      <c r="S13" s="2">
        <v>0</v>
      </c>
      <c r="T13" s="2">
        <v>0</v>
      </c>
      <c r="U13" s="2">
        <v>0</v>
      </c>
      <c r="V13" s="2">
        <v>0</v>
      </c>
      <c r="W13" s="2">
        <v>869.9</v>
      </c>
    </row>
    <row r="14" spans="1:25" x14ac:dyDescent="0.25">
      <c r="A14" s="1">
        <f>IF(Análise!B15="","",Análise!B15)</f>
        <v>45943</v>
      </c>
      <c r="B14" s="2">
        <f t="shared" si="0"/>
        <v>6520.9</v>
      </c>
      <c r="D14" s="2">
        <v>6520.9</v>
      </c>
      <c r="F14" s="2">
        <f t="shared" si="1"/>
        <v>6520.9</v>
      </c>
      <c r="G14" s="2">
        <f t="shared" si="2"/>
        <v>2.0000000000009095</v>
      </c>
      <c r="H14" s="2">
        <v>1363.4</v>
      </c>
      <c r="K14" s="2">
        <v>87.6</v>
      </c>
      <c r="M14" s="2">
        <v>824.3</v>
      </c>
      <c r="N14" s="2">
        <v>2072.4</v>
      </c>
      <c r="O14" s="2">
        <v>1166.7</v>
      </c>
      <c r="P14" s="2">
        <v>204.6</v>
      </c>
      <c r="Q14" s="2">
        <v>0</v>
      </c>
      <c r="R14" s="2">
        <v>579.5</v>
      </c>
      <c r="S14" s="2">
        <v>0</v>
      </c>
      <c r="T14" s="2">
        <v>0</v>
      </c>
      <c r="U14" s="2">
        <v>0</v>
      </c>
      <c r="V14" s="2">
        <v>0</v>
      </c>
      <c r="W14" s="2">
        <v>224.4</v>
      </c>
    </row>
    <row r="15" spans="1:25" x14ac:dyDescent="0.25">
      <c r="A15" s="1">
        <f>IF(Análise!B16="","",Análise!B16)</f>
        <v>45944</v>
      </c>
      <c r="B15" s="2">
        <f t="shared" si="0"/>
        <v>4957.7</v>
      </c>
      <c r="D15" s="2">
        <v>4957.7</v>
      </c>
      <c r="F15" s="2">
        <f t="shared" si="1"/>
        <v>4957.7</v>
      </c>
      <c r="G15" s="2">
        <f t="shared" si="2"/>
        <v>7.5</v>
      </c>
      <c r="H15" s="2">
        <v>941.4</v>
      </c>
      <c r="M15" s="2">
        <v>1278.7</v>
      </c>
      <c r="N15" s="2">
        <v>1146</v>
      </c>
      <c r="O15" s="2">
        <v>797.5</v>
      </c>
      <c r="P15" s="2">
        <v>569</v>
      </c>
      <c r="Q15" s="2">
        <v>79.900000000000006</v>
      </c>
      <c r="R15" s="2">
        <v>49.9</v>
      </c>
      <c r="S15" s="2">
        <v>0</v>
      </c>
      <c r="U15" s="2">
        <v>0</v>
      </c>
      <c r="V15" s="2">
        <v>0</v>
      </c>
      <c r="W15" s="2">
        <v>102.8</v>
      </c>
    </row>
    <row r="16" spans="1:25" x14ac:dyDescent="0.25">
      <c r="A16" s="1">
        <f>IF(Análise!B17="","",Análise!B17)</f>
        <v>45945</v>
      </c>
      <c r="B16" s="2">
        <f t="shared" si="0"/>
        <v>4024.6</v>
      </c>
      <c r="D16" s="2">
        <v>4024.6</v>
      </c>
      <c r="F16" s="2">
        <f t="shared" si="1"/>
        <v>4024.6</v>
      </c>
      <c r="G16" s="2">
        <f t="shared" si="2"/>
        <v>-4.5474735088646412E-13</v>
      </c>
      <c r="H16" s="2">
        <v>324.3</v>
      </c>
      <c r="I16" s="2">
        <v>533.5</v>
      </c>
      <c r="M16" s="2">
        <v>504</v>
      </c>
      <c r="N16" s="2">
        <v>706.3</v>
      </c>
      <c r="O16" s="2">
        <v>472.2</v>
      </c>
      <c r="P16" s="2">
        <v>369.9</v>
      </c>
      <c r="Q16" s="2">
        <v>729.7</v>
      </c>
      <c r="R16" s="2">
        <v>195</v>
      </c>
      <c r="S16" s="2">
        <v>189.7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5">
      <c r="A17" s="1">
        <f>IF(Análise!B18="","",Análise!B18)</f>
        <v>45946</v>
      </c>
      <c r="B17" s="2">
        <f t="shared" si="0"/>
        <v>4317</v>
      </c>
      <c r="D17" s="2">
        <v>4317</v>
      </c>
      <c r="F17" s="2">
        <f t="shared" si="1"/>
        <v>4317</v>
      </c>
      <c r="G17" s="2">
        <f t="shared" si="2"/>
        <v>-9.0949470177292824E-13</v>
      </c>
      <c r="H17" s="2">
        <v>424.6</v>
      </c>
      <c r="M17" s="2">
        <v>2696.2</v>
      </c>
      <c r="N17" s="2">
        <v>203.6</v>
      </c>
      <c r="O17" s="2">
        <v>566.29999999999995</v>
      </c>
      <c r="P17" s="2">
        <v>40</v>
      </c>
      <c r="Q17" s="2">
        <v>239.9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146.4</v>
      </c>
    </row>
    <row r="18" spans="1:23" x14ac:dyDescent="0.25">
      <c r="A18" s="1">
        <f>IF(Análise!B19="","",Análise!B19)</f>
        <v>45947</v>
      </c>
      <c r="B18" s="2">
        <f t="shared" si="0"/>
        <v>3890.7</v>
      </c>
      <c r="D18" s="2">
        <v>3890.7</v>
      </c>
      <c r="F18" s="2">
        <f t="shared" si="1"/>
        <v>3890.7</v>
      </c>
      <c r="G18" s="2">
        <f t="shared" si="2"/>
        <v>4.5474735088646412E-13</v>
      </c>
      <c r="H18" s="2">
        <v>433.5</v>
      </c>
      <c r="L18" s="2">
        <v>429.2</v>
      </c>
      <c r="M18" s="2">
        <v>1299.0999999999999</v>
      </c>
      <c r="N18" s="2">
        <v>548.4</v>
      </c>
      <c r="O18" s="2">
        <v>771.1</v>
      </c>
      <c r="P18" s="2">
        <v>21.9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387.5</v>
      </c>
    </row>
    <row r="19" spans="1:23" x14ac:dyDescent="0.25">
      <c r="A19" s="1">
        <f>IF(Análise!B20="","",Análise!B20)</f>
        <v>45949</v>
      </c>
      <c r="B19" s="2">
        <f t="shared" si="0"/>
        <v>3949</v>
      </c>
      <c r="D19" s="2">
        <v>3949</v>
      </c>
      <c r="F19" s="2">
        <f t="shared" si="1"/>
        <v>3949</v>
      </c>
      <c r="G19" s="2">
        <f t="shared" si="2"/>
        <v>0</v>
      </c>
      <c r="H19" s="2">
        <v>419.3</v>
      </c>
      <c r="M19" s="2">
        <v>1054.8</v>
      </c>
      <c r="N19" s="2">
        <v>199.8</v>
      </c>
      <c r="O19" s="2">
        <v>996.1</v>
      </c>
      <c r="P19" s="2">
        <v>471.6</v>
      </c>
      <c r="Q19" s="2">
        <v>249.9</v>
      </c>
      <c r="R19" s="2">
        <v>126.6</v>
      </c>
      <c r="S19" s="2">
        <v>0</v>
      </c>
      <c r="T19" s="2">
        <v>0</v>
      </c>
      <c r="U19" s="2">
        <v>0</v>
      </c>
      <c r="V19" s="2">
        <v>0</v>
      </c>
      <c r="W19" s="2">
        <v>430.9</v>
      </c>
    </row>
    <row r="20" spans="1:23" x14ac:dyDescent="0.25">
      <c r="A20" s="1">
        <f>IF(Análise!B21="","",Análise!B21)</f>
        <v>45950</v>
      </c>
      <c r="B20" s="2">
        <f t="shared" si="0"/>
        <v>1422.8</v>
      </c>
      <c r="D20" s="2">
        <v>1422.8</v>
      </c>
      <c r="E20" s="4">
        <v>42.9</v>
      </c>
      <c r="F20" s="2">
        <f t="shared" si="1"/>
        <v>1379.8999999999999</v>
      </c>
      <c r="G20" s="2">
        <f t="shared" si="2"/>
        <v>0</v>
      </c>
      <c r="H20" s="2">
        <v>269.7</v>
      </c>
      <c r="K20" s="2">
        <v>81.7</v>
      </c>
      <c r="M20" s="2">
        <v>254.7</v>
      </c>
      <c r="N20" s="2">
        <v>97.8</v>
      </c>
      <c r="O20" s="2">
        <v>474.8</v>
      </c>
      <c r="P20" s="2">
        <v>151.4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49.8</v>
      </c>
    </row>
    <row r="21" spans="1:23" x14ac:dyDescent="0.25">
      <c r="A21" s="1">
        <f>IF(Análise!B22="","",Análise!B22)</f>
        <v>45951</v>
      </c>
      <c r="B21" s="2">
        <f t="shared" si="0"/>
        <v>1665.3</v>
      </c>
      <c r="D21" s="2">
        <v>1665.3</v>
      </c>
      <c r="F21" s="2">
        <f t="shared" si="1"/>
        <v>1665.3</v>
      </c>
      <c r="G21" s="2">
        <f t="shared" si="2"/>
        <v>2.2737367544323206E-13</v>
      </c>
      <c r="H21" s="2">
        <v>89</v>
      </c>
      <c r="M21" s="2">
        <v>505.7</v>
      </c>
      <c r="N21" s="2">
        <v>319.8</v>
      </c>
      <c r="O21" s="2">
        <v>596</v>
      </c>
      <c r="P21" s="2">
        <v>79.900000000000006</v>
      </c>
      <c r="Q21" s="2">
        <v>64.900000000000006</v>
      </c>
      <c r="R21" s="2">
        <v>10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f>IF(Análise!B23="","",Análise!B23)</f>
        <v>45952</v>
      </c>
      <c r="B22" s="2">
        <f t="shared" si="0"/>
        <v>5101.1000000000004</v>
      </c>
      <c r="D22" s="2">
        <v>5101.1000000000004</v>
      </c>
      <c r="F22" s="2">
        <f t="shared" si="1"/>
        <v>5101.1000000000004</v>
      </c>
      <c r="G22" s="2">
        <f t="shared" si="2"/>
        <v>0</v>
      </c>
      <c r="H22" s="2">
        <v>0</v>
      </c>
      <c r="L22" s="2">
        <v>4729.6000000000004</v>
      </c>
      <c r="M22" s="2">
        <v>289.7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81.8</v>
      </c>
    </row>
    <row r="23" spans="1:23" x14ac:dyDescent="0.25">
      <c r="A23" s="1">
        <f>IF(Análise!B24="","",Análise!B24)</f>
        <v>45953</v>
      </c>
      <c r="B23" s="2">
        <f t="shared" si="0"/>
        <v>3321.6</v>
      </c>
      <c r="D23" s="2">
        <v>3321.6</v>
      </c>
      <c r="F23" s="2">
        <f t="shared" si="1"/>
        <v>3321.6</v>
      </c>
      <c r="G23" s="2">
        <f t="shared" si="2"/>
        <v>9.9999999999909051E-2</v>
      </c>
      <c r="H23" s="2">
        <v>405.2</v>
      </c>
      <c r="M23" s="2">
        <v>544.29999999999995</v>
      </c>
      <c r="N23" s="2">
        <v>499.5</v>
      </c>
      <c r="O23" s="2">
        <v>1339.7</v>
      </c>
      <c r="P23" s="2">
        <v>0</v>
      </c>
      <c r="Q23" s="2">
        <v>314.7</v>
      </c>
      <c r="R23" s="2">
        <v>158.4</v>
      </c>
      <c r="S23" s="2">
        <v>0</v>
      </c>
      <c r="T23" s="2">
        <v>0</v>
      </c>
      <c r="U23" s="2">
        <v>0</v>
      </c>
      <c r="V23" s="2">
        <v>0</v>
      </c>
      <c r="W23" s="2">
        <v>59.9</v>
      </c>
    </row>
    <row r="24" spans="1:23" x14ac:dyDescent="0.25">
      <c r="A24" s="1">
        <f>IF(Análise!B25="","",Análise!B25)</f>
        <v>45954</v>
      </c>
      <c r="B24" s="2">
        <f t="shared" si="0"/>
        <v>3480.9</v>
      </c>
      <c r="D24" s="2">
        <v>3480.9</v>
      </c>
      <c r="F24" s="2">
        <f t="shared" si="1"/>
        <v>3480.9</v>
      </c>
      <c r="G24" s="2">
        <f t="shared" si="2"/>
        <v>0</v>
      </c>
      <c r="H24" s="2">
        <v>190.1</v>
      </c>
      <c r="M24" s="2">
        <v>1335.8</v>
      </c>
      <c r="N24" s="2">
        <v>314.60000000000002</v>
      </c>
      <c r="O24" s="2">
        <v>1328.2</v>
      </c>
      <c r="P24" s="2">
        <v>189.4</v>
      </c>
      <c r="Q24" s="2">
        <v>0</v>
      </c>
      <c r="R24" s="2">
        <v>79.900000000000006</v>
      </c>
      <c r="S24" s="2">
        <v>0</v>
      </c>
      <c r="T24" s="2">
        <v>0</v>
      </c>
      <c r="U24" s="2">
        <v>0</v>
      </c>
      <c r="V24" s="2">
        <v>0</v>
      </c>
      <c r="W24" s="2">
        <v>42.9</v>
      </c>
    </row>
    <row r="25" spans="1:23" x14ac:dyDescent="0.25">
      <c r="A25" s="1">
        <v>45955</v>
      </c>
      <c r="B25" s="2">
        <f t="shared" si="0"/>
        <v>3932.4</v>
      </c>
      <c r="D25" s="2">
        <v>3932.4</v>
      </c>
      <c r="F25" s="2">
        <f t="shared" si="1"/>
        <v>3932.4</v>
      </c>
      <c r="G25" s="2">
        <f t="shared" si="2"/>
        <v>0</v>
      </c>
      <c r="H25" s="2">
        <v>379.6</v>
      </c>
      <c r="M25" s="2">
        <v>1460.7</v>
      </c>
      <c r="N25" s="2">
        <v>332.2</v>
      </c>
      <c r="O25" s="2">
        <v>1328.2</v>
      </c>
      <c r="P25" s="2">
        <v>341.8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89.9</v>
      </c>
    </row>
    <row r="26" spans="1:23" x14ac:dyDescent="0.25">
      <c r="A26" s="1">
        <v>45957</v>
      </c>
      <c r="B26" s="2">
        <f t="shared" si="0"/>
        <v>1491.6</v>
      </c>
      <c r="D26" s="2">
        <v>1491.6</v>
      </c>
      <c r="F26" s="2">
        <f t="shared" si="1"/>
        <v>1491.6</v>
      </c>
      <c r="G26" s="2">
        <f t="shared" si="2"/>
        <v>2.2737367544323206E-13</v>
      </c>
      <c r="H26" s="2">
        <v>0</v>
      </c>
      <c r="M26" s="2">
        <v>389.8</v>
      </c>
      <c r="N26" s="2">
        <v>45.1</v>
      </c>
      <c r="O26" s="2">
        <v>414.5</v>
      </c>
      <c r="P26" s="2">
        <v>229.8</v>
      </c>
      <c r="Q26" s="2">
        <v>264.7</v>
      </c>
      <c r="R26" s="2">
        <v>139.9</v>
      </c>
      <c r="S26" s="2">
        <v>0</v>
      </c>
      <c r="T26" s="2">
        <v>0</v>
      </c>
      <c r="U26" s="2">
        <v>0</v>
      </c>
      <c r="V26" s="2">
        <v>0</v>
      </c>
      <c r="W26" s="2">
        <v>7.8</v>
      </c>
    </row>
    <row r="27" spans="1:23" x14ac:dyDescent="0.25">
      <c r="A27" s="1">
        <v>45958</v>
      </c>
      <c r="B27" s="2">
        <f t="shared" si="0"/>
        <v>1684.4</v>
      </c>
      <c r="D27" s="2">
        <v>1684.4</v>
      </c>
      <c r="F27" s="2">
        <f t="shared" si="1"/>
        <v>1684.4</v>
      </c>
      <c r="G27" s="2">
        <f t="shared" si="2"/>
        <v>0</v>
      </c>
      <c r="H27" s="2">
        <v>0</v>
      </c>
      <c r="M27" s="2">
        <v>736.4</v>
      </c>
      <c r="N27" s="2">
        <v>469.8</v>
      </c>
      <c r="O27" s="2">
        <v>0</v>
      </c>
      <c r="P27" s="2">
        <v>129.80000000000001</v>
      </c>
      <c r="Q27" s="2">
        <v>0</v>
      </c>
      <c r="R27" s="2">
        <v>293.5</v>
      </c>
      <c r="S27" s="2">
        <v>49.9</v>
      </c>
      <c r="T27" s="2">
        <v>0</v>
      </c>
      <c r="U27" s="2">
        <v>0</v>
      </c>
      <c r="V27" s="2">
        <v>0</v>
      </c>
      <c r="W27" s="2">
        <v>5</v>
      </c>
    </row>
    <row r="28" spans="1:23" x14ac:dyDescent="0.25">
      <c r="A28" s="1">
        <v>45959</v>
      </c>
      <c r="B28" s="2">
        <f t="shared" si="0"/>
        <v>2567.1</v>
      </c>
      <c r="D28" s="2">
        <v>2567.1</v>
      </c>
      <c r="F28" s="2">
        <f t="shared" si="1"/>
        <v>2567.1</v>
      </c>
      <c r="G28" s="2">
        <f t="shared" si="2"/>
        <v>0</v>
      </c>
      <c r="H28" s="2">
        <v>481.5</v>
      </c>
      <c r="K28" s="2">
        <v>33.799999999999997</v>
      </c>
      <c r="L28" s="2">
        <v>30</v>
      </c>
      <c r="M28" s="2">
        <v>134.80000000000001</v>
      </c>
      <c r="N28" s="2">
        <v>209.7</v>
      </c>
      <c r="O28" s="2">
        <v>1028</v>
      </c>
      <c r="P28" s="2">
        <v>279.60000000000002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369.7</v>
      </c>
    </row>
    <row r="29" spans="1:23" x14ac:dyDescent="0.25">
      <c r="A29" s="1">
        <v>45960</v>
      </c>
      <c r="B29" s="2">
        <f t="shared" si="0"/>
        <v>1035.4000000000001</v>
      </c>
      <c r="D29" s="2">
        <v>1035.4000000000001</v>
      </c>
      <c r="F29" s="2">
        <f t="shared" si="1"/>
        <v>1035.4000000000001</v>
      </c>
      <c r="G29" s="2">
        <f t="shared" si="2"/>
        <v>15.999999999999773</v>
      </c>
      <c r="H29" s="2">
        <v>5.8</v>
      </c>
      <c r="K29" s="2">
        <v>65.7</v>
      </c>
      <c r="M29" s="2">
        <v>379.7</v>
      </c>
      <c r="N29" s="2">
        <v>0</v>
      </c>
      <c r="O29" s="2">
        <v>443.6</v>
      </c>
      <c r="P29" s="2">
        <v>31.9</v>
      </c>
      <c r="Q29" s="2">
        <v>0</v>
      </c>
      <c r="R29" s="2">
        <v>34.9</v>
      </c>
      <c r="S29" s="2">
        <v>0</v>
      </c>
      <c r="T29" s="2">
        <v>0</v>
      </c>
      <c r="U29" s="2">
        <v>0</v>
      </c>
      <c r="V29" s="2">
        <v>0</v>
      </c>
      <c r="W29" s="2">
        <v>89.8</v>
      </c>
    </row>
    <row r="30" spans="1:23" x14ac:dyDescent="0.25">
      <c r="A30" s="1">
        <v>45961</v>
      </c>
      <c r="B30" s="2">
        <f t="shared" si="0"/>
        <v>3939.4</v>
      </c>
      <c r="D30" s="2">
        <v>3939.4</v>
      </c>
      <c r="F30" s="2">
        <f t="shared" si="1"/>
        <v>3939.4</v>
      </c>
      <c r="G30" s="2">
        <f t="shared" si="2"/>
        <v>-16</v>
      </c>
      <c r="H30" s="2">
        <v>273.7</v>
      </c>
      <c r="K30" s="2">
        <v>109.9</v>
      </c>
      <c r="M30" s="2">
        <v>1623.4</v>
      </c>
      <c r="N30" s="2">
        <v>529.4</v>
      </c>
      <c r="O30" s="2">
        <v>437.2</v>
      </c>
      <c r="P30" s="2">
        <v>490.3</v>
      </c>
      <c r="Q30" s="2">
        <v>239.7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219.8</v>
      </c>
    </row>
    <row r="31" spans="1:23" x14ac:dyDescent="0.25">
      <c r="A31" s="1"/>
    </row>
    <row r="32" spans="1:23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W12" sqref="W12"/>
    </sheetView>
  </sheetViews>
  <sheetFormatPr defaultRowHeight="15" x14ac:dyDescent="0.25"/>
  <cols>
    <col min="1" max="1" width="14.85546875" customWidth="1"/>
    <col min="2" max="7" width="14.85546875" style="2" customWidth="1"/>
    <col min="8" max="8" width="8.5703125" style="2" customWidth="1"/>
    <col min="9" max="9" width="7.42578125" style="2" customWidth="1"/>
    <col min="10" max="10" width="7.140625" style="2" customWidth="1"/>
    <col min="11" max="11" width="6.7109375" style="2" customWidth="1"/>
    <col min="12" max="12" width="9.42578125" style="2" customWidth="1"/>
    <col min="13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45931</v>
      </c>
      <c r="B3" s="2">
        <f>IF(A3="","",C3+D3)</f>
        <v>443.4</v>
      </c>
      <c r="D3" s="2">
        <v>443.4</v>
      </c>
      <c r="F3" s="2">
        <f>IF(A3="","",D3-E3)</f>
        <v>443.4</v>
      </c>
      <c r="G3" s="2">
        <f>IF(A3="","",SUM(H3:X3)-F3)</f>
        <v>0</v>
      </c>
      <c r="H3" s="2">
        <v>79.900000000000006</v>
      </c>
      <c r="M3" s="2">
        <v>169.9</v>
      </c>
      <c r="N3" s="2">
        <v>13.9</v>
      </c>
      <c r="O3" s="2">
        <v>114.8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V3" s="2">
        <v>0</v>
      </c>
      <c r="W3" s="2">
        <v>64.900000000000006</v>
      </c>
    </row>
    <row r="4" spans="1:24" x14ac:dyDescent="0.25">
      <c r="A4" s="1">
        <f>IF(Análise!B5="","",Análise!B5)</f>
        <v>45932</v>
      </c>
      <c r="B4" s="2">
        <f t="shared" ref="B4:B34" si="0">IF(A4="","",C4+D4)</f>
        <v>3476</v>
      </c>
      <c r="D4" s="2">
        <v>3476</v>
      </c>
      <c r="F4" s="2">
        <f t="shared" ref="F4:F34" si="1">IF(A4="","",D4-E4)</f>
        <v>3476</v>
      </c>
      <c r="G4" s="2">
        <f t="shared" ref="G4:G33" si="2">IF(A4="","",SUM(H4:X4)-F4)</f>
        <v>0</v>
      </c>
      <c r="H4" s="2">
        <v>13.9</v>
      </c>
      <c r="M4" s="2">
        <v>1017.7</v>
      </c>
      <c r="O4" s="2">
        <v>1017.8</v>
      </c>
      <c r="P4" s="2">
        <v>1058.5</v>
      </c>
      <c r="Q4" s="2">
        <v>49.9</v>
      </c>
      <c r="R4" s="2">
        <v>176.6</v>
      </c>
      <c r="W4">
        <v>141.6</v>
      </c>
    </row>
    <row r="5" spans="1:24" x14ac:dyDescent="0.25">
      <c r="A5" s="1">
        <f>IF(Análise!B6="","",Análise!B6)</f>
        <v>45933</v>
      </c>
      <c r="B5" s="2">
        <f t="shared" si="0"/>
        <v>4805.6000000000004</v>
      </c>
      <c r="D5" s="2">
        <v>4805.6000000000004</v>
      </c>
      <c r="F5" s="2">
        <f t="shared" si="1"/>
        <v>4805.6000000000004</v>
      </c>
      <c r="G5" s="2">
        <f t="shared" si="2"/>
        <v>-39.800000000000182</v>
      </c>
      <c r="H5" s="2">
        <v>541.29999999999995</v>
      </c>
      <c r="M5" s="2">
        <v>1604.9</v>
      </c>
      <c r="N5" s="2">
        <v>389.8</v>
      </c>
      <c r="O5" s="2">
        <v>1078.8</v>
      </c>
      <c r="P5" s="2">
        <v>0</v>
      </c>
      <c r="Q5" s="2">
        <v>459.6</v>
      </c>
      <c r="R5" s="2">
        <v>294.8</v>
      </c>
      <c r="S5" s="2">
        <v>0</v>
      </c>
      <c r="T5" s="2">
        <v>0</v>
      </c>
      <c r="U5" s="2">
        <v>0</v>
      </c>
      <c r="V5" s="2">
        <v>0</v>
      </c>
      <c r="W5" s="2">
        <v>396.6</v>
      </c>
    </row>
    <row r="6" spans="1:24" x14ac:dyDescent="0.25">
      <c r="A6" s="1">
        <f>IF(Análise!B7="","",Análise!B7)</f>
        <v>45934</v>
      </c>
      <c r="B6" s="2">
        <f t="shared" si="0"/>
        <v>3268.6</v>
      </c>
      <c r="D6" s="2">
        <v>3268.6</v>
      </c>
      <c r="F6" s="2">
        <f t="shared" si="1"/>
        <v>3268.6</v>
      </c>
      <c r="G6" s="2">
        <f t="shared" si="2"/>
        <v>0</v>
      </c>
      <c r="H6" s="2">
        <v>0</v>
      </c>
      <c r="M6" s="2">
        <v>587</v>
      </c>
      <c r="N6" s="2">
        <v>189.7</v>
      </c>
      <c r="O6" s="2">
        <v>2082.3000000000002</v>
      </c>
      <c r="P6" s="2">
        <v>409.6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4" x14ac:dyDescent="0.25">
      <c r="A7" s="1">
        <f>IF(Análise!B8="","",Análise!B8)</f>
        <v>45936</v>
      </c>
      <c r="B7" s="2">
        <f t="shared" si="0"/>
        <v>2433</v>
      </c>
      <c r="D7" s="2">
        <v>2433</v>
      </c>
      <c r="F7" s="2">
        <f t="shared" si="1"/>
        <v>2433</v>
      </c>
      <c r="G7" s="2">
        <f t="shared" si="2"/>
        <v>0</v>
      </c>
      <c r="H7" s="2">
        <v>182.8</v>
      </c>
      <c r="M7" s="2">
        <v>307.60000000000002</v>
      </c>
      <c r="N7" s="2">
        <v>0</v>
      </c>
      <c r="O7" s="2">
        <v>1798.1</v>
      </c>
      <c r="P7" s="2">
        <v>24.8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119.7</v>
      </c>
    </row>
    <row r="8" spans="1:24" x14ac:dyDescent="0.25">
      <c r="A8" s="1">
        <f>IF(Análise!B9="","",Análise!B9)</f>
        <v>45937</v>
      </c>
      <c r="B8" s="2">
        <f t="shared" si="0"/>
        <v>0</v>
      </c>
      <c r="D8" s="2">
        <v>0</v>
      </c>
      <c r="F8" s="2">
        <f t="shared" si="1"/>
        <v>0</v>
      </c>
      <c r="G8" s="2">
        <f t="shared" si="2"/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4" x14ac:dyDescent="0.25">
      <c r="A9" s="1">
        <f>IF(Análise!B10="","",Análise!B10)</f>
        <v>45938</v>
      </c>
      <c r="B9" s="2">
        <v>0</v>
      </c>
      <c r="D9" s="2">
        <v>0</v>
      </c>
      <c r="F9" s="2">
        <f t="shared" si="1"/>
        <v>0</v>
      </c>
      <c r="G9" s="2">
        <v>0</v>
      </c>
      <c r="H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4" x14ac:dyDescent="0.25">
      <c r="A10" s="1">
        <f>IF(Análise!B11="","",Análise!B11)</f>
        <v>45939</v>
      </c>
      <c r="B10" s="2">
        <v>0</v>
      </c>
      <c r="F10" s="2">
        <v>0</v>
      </c>
      <c r="G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4" x14ac:dyDescent="0.25">
      <c r="A11" s="1">
        <f>IF(Análise!B12="","",Análise!B12)</f>
        <v>45940</v>
      </c>
      <c r="B11" s="2">
        <f t="shared" ref="B11" si="3">IF(A11="","",C11+D11)</f>
        <v>12943.2</v>
      </c>
      <c r="D11" s="2">
        <v>12943.2</v>
      </c>
      <c r="F11" s="2">
        <f t="shared" ref="F11" si="4">IF(A11="","",D11-E11)</f>
        <v>12943.2</v>
      </c>
      <c r="G11" s="2">
        <f t="shared" ref="G11" si="5">IF(A11="","",SUM(H11:X11)-F11)</f>
        <v>0.1000000000003638</v>
      </c>
      <c r="H11" s="2">
        <v>1759.2</v>
      </c>
      <c r="M11" s="2">
        <v>4208.8</v>
      </c>
      <c r="N11" s="2">
        <v>2278.5</v>
      </c>
      <c r="O11" s="2">
        <v>3563.2</v>
      </c>
      <c r="P11" s="2">
        <v>427.7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705.9</v>
      </c>
    </row>
    <row r="12" spans="1:24" x14ac:dyDescent="0.25">
      <c r="A12" s="1">
        <f>IF(Análise!B13="","",Análise!B13)</f>
        <v>45941</v>
      </c>
      <c r="B12" s="2">
        <f t="shared" si="0"/>
        <v>16647.7</v>
      </c>
      <c r="D12" s="2">
        <v>16647.7</v>
      </c>
      <c r="F12" s="2">
        <f t="shared" si="1"/>
        <v>16647.7</v>
      </c>
      <c r="G12" s="2">
        <f t="shared" si="2"/>
        <v>-3.637978807091713E-12</v>
      </c>
      <c r="H12" s="2">
        <v>736.5</v>
      </c>
      <c r="M12" s="2">
        <v>6705.9</v>
      </c>
      <c r="N12" s="2">
        <v>1148.3</v>
      </c>
      <c r="O12" s="2">
        <v>4402.1000000000004</v>
      </c>
      <c r="P12" s="2">
        <v>2255.9</v>
      </c>
      <c r="Q12" s="2">
        <v>0</v>
      </c>
      <c r="R12" s="2">
        <v>99.9</v>
      </c>
      <c r="S12" s="2">
        <v>0</v>
      </c>
      <c r="T12" s="2">
        <v>0</v>
      </c>
      <c r="U12" s="2">
        <v>0</v>
      </c>
      <c r="V12" s="2">
        <v>0</v>
      </c>
      <c r="W12" s="2">
        <v>1299.0999999999999</v>
      </c>
    </row>
    <row r="13" spans="1:24" x14ac:dyDescent="0.25">
      <c r="A13" s="1">
        <v>45942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45943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45944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45945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45946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45947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45955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45960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>
        <f>IF(Análise!B31="","",Análise!B31)</f>
        <v>45961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6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45934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45936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45937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45938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45939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45940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45941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45942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45943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45944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45945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45946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45947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45949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45950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45951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45952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45953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45954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45955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45957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45958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45959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>
        <f>IF(Análise!B30="","",Análise!B30)</f>
        <v>45960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>
        <f>IF(Análise!B31="","",Análise!B31)</f>
        <v>45961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45931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45932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45933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45934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45936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45942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45943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45944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45945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45946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45947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45955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45960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>
        <f>IF(Análise!B31="","",Análise!B31)</f>
        <v>45961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2025-11-01T13:40:39Z</dcterms:modified>
</cp:coreProperties>
</file>